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0-2015 Закон КК от 06-11-2014 № 536\"/>
    </mc:Choice>
  </mc:AlternateContent>
  <bookViews>
    <workbookView xWindow="0" yWindow="0" windowWidth="28800" windowHeight="12435" tabRatio="318"/>
  </bookViews>
  <sheets>
    <sheet name="Приложение 12(1)" sheetId="11" r:id="rId1"/>
  </sheets>
  <definedNames>
    <definedName name="_xlnm._FilterDatabase" localSheetId="0" hidden="1">'Приложение 12(1)'!$A$11:$CY$51</definedName>
    <definedName name="ReportNameYear">'Приложение 12(1)'!$E$6</definedName>
    <definedName name="s" hidden="1">{#N/A,#N/A,FALSE,"Вып.доходы"}</definedName>
    <definedName name="TableHeaderYear1">'Приложение 12(1)'!$AE$1</definedName>
    <definedName name="TableHeaderYear2">'Приложение 12(1)'!$AE$2</definedName>
    <definedName name="TableHeaderYear3">'Приложение 12(1)'!$AE$3</definedName>
    <definedName name="TableHeaderYear4">'Приложение 12(1)'!$AE$4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calcMode="manual"/>
</workbook>
</file>

<file path=xl/calcChain.xml><?xml version="1.0" encoding="utf-8"?>
<calcChain xmlns="http://schemas.openxmlformats.org/spreadsheetml/2006/main">
  <c r="AH10" i="11" l="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E6" i="11"/>
  <c r="P4" i="11"/>
  <c r="P3" i="11"/>
</calcChain>
</file>

<file path=xl/sharedStrings.xml><?xml version="1.0" encoding="utf-8"?>
<sst xmlns="http://schemas.openxmlformats.org/spreadsheetml/2006/main" count="94" uniqueCount="67">
  <si>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</si>
  <si>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</si>
  <si>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</si>
  <si>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</si>
  <si>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</si>
  <si>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</si>
  <si>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</si>
  <si>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</si>
  <si>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</si>
  <si>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</si>
  <si>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</si>
  <si>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</si>
  <si>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</si>
  <si>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</si>
  <si>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</si>
  <si>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</si>
  <si>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</si>
  <si>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</si>
  <si>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</si>
  <si>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</si>
  <si>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</si>
  <si>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</si>
  <si>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Министерство территориального развития Камчатского края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</si>
  <si>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</si>
  <si>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</si>
  <si>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</si>
  <si>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Министерство социального развития и труда Камчатского края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</si>
  <si>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</si>
  <si>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</si>
  <si>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</si>
  <si>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</si>
  <si>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</si>
  <si>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 xml:space="preserve"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</si>
  <si>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</si>
  <si>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</si>
  <si>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Министерство спорта и молодежной политики Камчатского края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</si>
  <si>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</si>
  <si>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</si>
  <si>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</si>
  <si>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</si>
  <si>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</si>
  <si>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</si>
  <si>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</si>
  <si>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Агентство записи актов гражданского состояния Камчатского края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</si>
  <si>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</si>
  <si>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</si>
  <si>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</si>
  <si>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</si>
  <si>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</si>
  <si>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</si>
  <si>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</si>
  <si>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</si>
  <si>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</si>
  <si>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Проведение Всероссийской сельскохозяйственной переписи в 2016 году</t>
  </si>
  <si>
    <t>Министерство сельского хозяйства, пищевой и перерабатывающей промышленности Камчатского края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</si>
  <si>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</si>
  <si>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Всего</t>
  </si>
  <si>
    <t>Расходы за счет средств краевого бюджета</t>
  </si>
  <si>
    <t>Расходы за счет средств федерального бюджета</t>
  </si>
  <si>
    <r>
      <t>Приложение 12</t>
    </r>
    <r>
      <rPr>
        <sz val="18"/>
        <rFont val="Calibri"/>
        <family val="2"/>
        <charset val="204"/>
      </rPr>
      <t>¹</t>
    </r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</si>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</sst>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right"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wrapText="1"/>
    </xf>
    <xf numFmtId="0" fontId="19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19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165" fontId="2" fillId="0" borderId="0" xfId="0" applyNumberFormat="1" applyFont="1" applyFill="1"/>
    <xf numFmtId="165" fontId="5" fillId="0" borderId="0" xfId="0" applyNumberFormat="1" applyFont="1" applyFill="1" applyAlignment="1">
      <alignment wrapText="1"/>
    </xf>
    <xf numFmtId="165" fontId="5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left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49" fontId="15" fillId="0" borderId="11" xfId="0" applyNumberFormat="1" applyFont="1" applyFill="1" applyBorder="1" applyAlignment="1">
      <alignment horizontal="center" vertical="center" wrapText="1"/>
    </xf>
    <xf numFmtId="49" fontId="15" fillId="0" borderId="11" xfId="0" applyNumberFormat="1" applyFont="1" applyFill="1" applyBorder="1" applyAlignment="1">
      <alignment horizontal="right" vertical="center" wrapText="1"/>
    </xf>
    <xf numFmtId="49" fontId="21" fillId="0" borderId="11" xfId="0" applyNumberFormat="1" applyFont="1" applyFill="1" applyBorder="1" applyAlignment="1">
      <alignment vertical="center" wrapText="1"/>
    </xf>
    <xf numFmtId="164" fontId="15" fillId="0" borderId="1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164" fontId="12" fillId="3" borderId="11" xfId="0" applyNumberFormat="1" applyFont="1" applyFill="1" applyBorder="1" applyAlignment="1">
      <alignment horizontal="right" vertical="center"/>
    </xf>
    <xf numFmtId="164" fontId="12" fillId="0" borderId="11" xfId="0" applyNumberFormat="1" applyFont="1" applyFill="1" applyBorder="1" applyAlignment="1">
      <alignment horizontal="right" vertical="center"/>
    </xf>
    <xf numFmtId="164" fontId="8" fillId="0" borderId="11" xfId="0" applyNumberFormat="1" applyFont="1" applyFill="1" applyBorder="1" applyAlignment="1">
      <alignment horizontal="right" vertical="center" wrapText="1"/>
    </xf>
    <xf numFmtId="164" fontId="13" fillId="0" borderId="11" xfId="0" applyNumberFormat="1" applyFont="1" applyFill="1" applyBorder="1" applyAlignment="1">
      <alignment horizontal="right" vertical="center"/>
    </xf>
    <xf numFmtId="164" fontId="13" fillId="0" borderId="11" xfId="0" applyNumberFormat="1" applyFont="1" applyBorder="1" applyAlignment="1">
      <alignment horizontal="right" vertical="center"/>
    </xf>
    <xf numFmtId="164" fontId="14" fillId="0" borderId="11" xfId="0" applyNumberFormat="1" applyFont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 wrapText="1"/>
    </xf>
    <xf numFmtId="164" fontId="14" fillId="0" borderId="2" xfId="0" applyNumberFormat="1" applyFont="1" applyFill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wrapText="1"/>
    </xf>
    <xf numFmtId="1" fontId="9" fillId="2" borderId="6" xfId="0" applyNumberFormat="1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59"/>
  <sheetViews>
    <sheetView tabSelected="1" view="pageBreakPreview" zoomScale="55" zoomScaleNormal="70" zoomScaleSheetLayoutView="55" workbookViewId="0">
      <selection activeCell="E6" sqref="E6:P6"/>
    </sheetView>
  </sheetViews>
  <sheetFormatPr defaultColWidth="0" defaultRowHeight="15.75" x14ac:dyDescent="0.25"/>
  <cols>
    <col min="1" max="1" width="6.85546875" style="2" customWidth="1"/>
    <col min="2" max="2" width="77" style="1" customWidth="1"/>
    <col min="3" max="3" width="22" style="1" customWidth="1"/>
    <col min="4" max="4" width="22.5703125" style="1" customWidth="1"/>
    <col min="5" max="34" width="20.7109375" style="10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s="28" customFormat="1" ht="23.25" x14ac:dyDescent="0.35">
      <c r="A1" s="42"/>
      <c r="C1" s="22"/>
      <c r="D1" s="22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9" t="s">
        <v>59</v>
      </c>
      <c r="Q1" s="23"/>
      <c r="R1" s="23"/>
      <c r="S1" s="23"/>
      <c r="T1" s="23"/>
      <c r="U1" s="24"/>
      <c r="V1" s="24"/>
      <c r="W1" s="24"/>
      <c r="X1" s="24"/>
      <c r="Y1" s="25"/>
      <c r="Z1" s="25"/>
      <c r="AA1" s="25"/>
      <c r="AB1" s="26"/>
      <c r="AC1" s="23"/>
      <c r="AD1" s="23"/>
      <c r="AE1" s="27">
        <v>2015</v>
      </c>
      <c r="AF1" s="21"/>
      <c r="AG1" s="21"/>
      <c r="AH1" s="21"/>
    </row>
    <row r="2" spans="1:36" s="28" customFormat="1" ht="23.25" x14ac:dyDescent="0.35">
      <c r="A2" s="21"/>
      <c r="B2" s="22"/>
      <c r="C2" s="22"/>
      <c r="D2" s="22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9" t="s">
        <v>12</v>
      </c>
      <c r="Q2" s="23"/>
      <c r="R2" s="23"/>
      <c r="S2" s="23"/>
      <c r="T2" s="23"/>
      <c r="U2" s="24"/>
      <c r="V2" s="24"/>
      <c r="W2" s="24"/>
      <c r="X2" s="24"/>
      <c r="Y2" s="25"/>
      <c r="Z2" s="25"/>
      <c r="AA2" s="25"/>
      <c r="AB2" s="26"/>
      <c r="AC2" s="23"/>
      <c r="AD2" s="23"/>
      <c r="AE2" s="27">
        <v>2015</v>
      </c>
      <c r="AF2" s="21"/>
      <c r="AG2" s="21"/>
      <c r="AH2" s="21"/>
    </row>
    <row r="3" spans="1:36" s="28" customFormat="1" ht="23.25" x14ac:dyDescent="0.35">
      <c r="A3" s="21"/>
      <c r="B3" s="22"/>
      <c r="C3" s="22"/>
      <c r="D3" s="22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9" t="str">
        <f>CONCATENATE("«О краевом бюджете на ",2015," год")</f>
        <v>«О краевом бюджете на 2015 год</v>
      </c>
      <c r="Q3" s="23"/>
      <c r="R3" s="23"/>
      <c r="S3" s="23"/>
      <c r="T3" s="23"/>
      <c r="U3" s="24"/>
      <c r="V3" s="24"/>
      <c r="W3" s="24"/>
      <c r="X3" s="24"/>
      <c r="Y3" s="25"/>
      <c r="Z3" s="25"/>
      <c r="AA3" s="25"/>
      <c r="AB3" s="26"/>
      <c r="AC3" s="23"/>
      <c r="AD3" s="23"/>
      <c r="AE3" s="27">
        <v>2016</v>
      </c>
      <c r="AF3" s="21"/>
      <c r="AG3" s="21"/>
      <c r="AH3" s="21"/>
    </row>
    <row r="4" spans="1:36" s="28" customFormat="1" ht="23.25" x14ac:dyDescent="0.35">
      <c r="A4" s="21"/>
      <c r="B4" s="22"/>
      <c r="C4" s="22"/>
      <c r="D4" s="22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9" t="str">
        <f>CONCATENATE("и на плановый период ",2015+1," и ",2015+2," годов»")</f>
        <v>и на плановый период 2016 и 2017 годов»</v>
      </c>
      <c r="Q4" s="23"/>
      <c r="R4" s="23"/>
      <c r="S4" s="23"/>
      <c r="T4" s="23"/>
      <c r="U4" s="24"/>
      <c r="V4" s="24"/>
      <c r="W4" s="24"/>
      <c r="X4" s="24"/>
      <c r="Y4" s="25"/>
      <c r="Z4" s="25"/>
      <c r="AA4" s="25"/>
      <c r="AB4" s="26"/>
      <c r="AC4" s="23"/>
      <c r="AD4" s="23"/>
      <c r="AE4" s="27">
        <v>2017</v>
      </c>
      <c r="AF4" s="21"/>
      <c r="AG4" s="21"/>
      <c r="AH4" s="21"/>
    </row>
    <row r="5" spans="1:36" s="28" customFormat="1" ht="23.25" x14ac:dyDescent="0.35">
      <c r="A5" s="21"/>
      <c r="B5" s="22"/>
      <c r="C5" s="22"/>
      <c r="D5" s="22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9" t="s">
        <v>66</v>
      </c>
      <c r="Q5" s="23"/>
      <c r="R5" s="23"/>
      <c r="S5" s="23"/>
      <c r="T5" s="23"/>
      <c r="U5" s="24"/>
      <c r="V5" s="24"/>
      <c r="W5" s="24"/>
      <c r="X5" s="24"/>
      <c r="Y5" s="25"/>
      <c r="Z5" s="25"/>
      <c r="AA5" s="25"/>
      <c r="AB5" s="26"/>
      <c r="AC5" s="23"/>
      <c r="AD5" s="23"/>
      <c r="AE5" s="30"/>
      <c r="AF5" s="21"/>
      <c r="AG5" s="21"/>
      <c r="AH5" s="21"/>
    </row>
    <row r="6" spans="1:36" ht="42" customHeight="1" x14ac:dyDescent="0.35">
      <c r="B6" s="5"/>
      <c r="C6" s="5"/>
      <c r="D6" s="5"/>
      <c r="E6" s="61" t="str">
        <f>CONCATENATE("Распределение субвенций местным бюджетам, предоставляемых из краевого бюджета, на плановый период ",2015+1," и ",2015+2," годов")</f>
        <v>Распределение субвенций местным бюджетам, предоставляемых из краевого бюджета, на плановый период 2016 и 2017 годов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31"/>
      <c r="R6" s="31"/>
      <c r="S6" s="31"/>
      <c r="T6" s="31"/>
      <c r="U6" s="31"/>
      <c r="V6" s="31"/>
      <c r="W6" s="31"/>
      <c r="X6" s="31"/>
      <c r="Y6" s="31"/>
      <c r="Z6" s="31"/>
      <c r="AB6" s="12"/>
      <c r="AC6" s="13"/>
      <c r="AD6" s="13"/>
      <c r="AE6" s="14"/>
      <c r="AF6" s="2"/>
      <c r="AG6" s="2"/>
      <c r="AH6" s="2"/>
      <c r="AI6" s="15"/>
    </row>
    <row r="7" spans="1:36" ht="15.75" customHeight="1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6"/>
      <c r="P7" s="9" t="s">
        <v>13</v>
      </c>
      <c r="Q7" s="6"/>
      <c r="R7" s="6"/>
      <c r="S7" s="6"/>
      <c r="T7" s="6"/>
      <c r="U7" s="6"/>
      <c r="V7" s="6"/>
      <c r="X7" s="8"/>
      <c r="AB7" s="11"/>
      <c r="AC7" s="6"/>
      <c r="AD7" s="6"/>
      <c r="AF7" s="2"/>
      <c r="AG7" s="2"/>
      <c r="AH7" s="2"/>
    </row>
    <row r="8" spans="1:36" s="2" customFormat="1" ht="12" customHeight="1" x14ac:dyDescent="0.2">
      <c r="A8" s="82" t="s">
        <v>15</v>
      </c>
      <c r="B8" s="87" t="s">
        <v>16</v>
      </c>
      <c r="C8" s="87" t="s">
        <v>17</v>
      </c>
      <c r="D8" s="87" t="s">
        <v>14</v>
      </c>
      <c r="E8" s="66" t="s">
        <v>18</v>
      </c>
      <c r="F8" s="67"/>
      <c r="G8" s="62" t="s">
        <v>0</v>
      </c>
      <c r="H8" s="63"/>
      <c r="I8" s="70" t="s">
        <v>1</v>
      </c>
      <c r="J8" s="71"/>
      <c r="K8" s="70" t="s">
        <v>19</v>
      </c>
      <c r="L8" s="71"/>
      <c r="M8" s="74" t="s">
        <v>2</v>
      </c>
      <c r="N8" s="75"/>
      <c r="O8" s="70" t="s">
        <v>3</v>
      </c>
      <c r="P8" s="85"/>
      <c r="Q8" s="70" t="s">
        <v>4</v>
      </c>
      <c r="R8" s="71"/>
      <c r="S8" s="62" t="s">
        <v>5</v>
      </c>
      <c r="T8" s="63"/>
      <c r="U8" s="62" t="s">
        <v>6</v>
      </c>
      <c r="V8" s="63"/>
      <c r="W8" s="62" t="s">
        <v>11</v>
      </c>
      <c r="X8" s="63"/>
      <c r="Y8" s="62" t="s">
        <v>7</v>
      </c>
      <c r="Z8" s="63"/>
      <c r="AA8" s="62" t="s">
        <v>8</v>
      </c>
      <c r="AB8" s="63"/>
      <c r="AC8" s="62" t="s">
        <v>9</v>
      </c>
      <c r="AD8" s="63"/>
      <c r="AE8" s="62" t="s">
        <v>10</v>
      </c>
      <c r="AF8" s="63"/>
      <c r="AG8" s="62" t="s">
        <v>20</v>
      </c>
      <c r="AH8" s="63"/>
      <c r="AI8" s="78" t="s">
        <v>56</v>
      </c>
      <c r="AJ8" s="79"/>
    </row>
    <row r="9" spans="1:36" s="2" customFormat="1" ht="57.75" customHeight="1" x14ac:dyDescent="0.2">
      <c r="A9" s="83"/>
      <c r="B9" s="88"/>
      <c r="C9" s="88"/>
      <c r="D9" s="88"/>
      <c r="E9" s="68"/>
      <c r="F9" s="69"/>
      <c r="G9" s="64"/>
      <c r="H9" s="65"/>
      <c r="I9" s="72"/>
      <c r="J9" s="73"/>
      <c r="K9" s="72"/>
      <c r="L9" s="73"/>
      <c r="M9" s="76"/>
      <c r="N9" s="77"/>
      <c r="O9" s="72"/>
      <c r="P9" s="86"/>
      <c r="Q9" s="72"/>
      <c r="R9" s="73"/>
      <c r="S9" s="64"/>
      <c r="T9" s="65"/>
      <c r="U9" s="64"/>
      <c r="V9" s="65"/>
      <c r="W9" s="64"/>
      <c r="X9" s="65"/>
      <c r="Y9" s="64"/>
      <c r="Z9" s="65"/>
      <c r="AA9" s="64"/>
      <c r="AB9" s="65"/>
      <c r="AC9" s="64"/>
      <c r="AD9" s="65"/>
      <c r="AE9" s="64"/>
      <c r="AF9" s="65"/>
      <c r="AG9" s="64"/>
      <c r="AH9" s="65"/>
      <c r="AI9" s="80"/>
      <c r="AJ9" s="81"/>
    </row>
    <row r="10" spans="1:36" s="2" customFormat="1" ht="56.25" customHeight="1" x14ac:dyDescent="0.2">
      <c r="A10" s="84"/>
      <c r="B10" s="89"/>
      <c r="C10" s="89"/>
      <c r="D10" s="89"/>
      <c r="E10" s="19">
        <f>2015+1</f>
        <v>2016</v>
      </c>
      <c r="F10" s="19">
        <f>2015+2</f>
        <v>2017</v>
      </c>
      <c r="G10" s="20">
        <f>2015+1</f>
        <v>2016</v>
      </c>
      <c r="H10" s="20">
        <f>2015+2</f>
        <v>2017</v>
      </c>
      <c r="I10" s="20">
        <f>2015+1</f>
        <v>2016</v>
      </c>
      <c r="J10" s="20">
        <f>2015+2</f>
        <v>2017</v>
      </c>
      <c r="K10" s="20">
        <f>2015+1</f>
        <v>2016</v>
      </c>
      <c r="L10" s="20">
        <f>2015+2</f>
        <v>2017</v>
      </c>
      <c r="M10" s="20">
        <f>2015+1</f>
        <v>2016</v>
      </c>
      <c r="N10" s="20">
        <f>2015+2</f>
        <v>2017</v>
      </c>
      <c r="O10" s="20">
        <f>2015+1</f>
        <v>2016</v>
      </c>
      <c r="P10" s="20">
        <f>2015+2</f>
        <v>2017</v>
      </c>
      <c r="Q10" s="20">
        <f>2015+1</f>
        <v>2016</v>
      </c>
      <c r="R10" s="20">
        <f>2015+2</f>
        <v>2017</v>
      </c>
      <c r="S10" s="20">
        <f>2015+1</f>
        <v>2016</v>
      </c>
      <c r="T10" s="20">
        <f>2015+2</f>
        <v>2017</v>
      </c>
      <c r="U10" s="20">
        <f>2015+1</f>
        <v>2016</v>
      </c>
      <c r="V10" s="20">
        <f>2015+2</f>
        <v>2017</v>
      </c>
      <c r="W10" s="20">
        <f>2015+1</f>
        <v>2016</v>
      </c>
      <c r="X10" s="20">
        <f>2015+2</f>
        <v>2017</v>
      </c>
      <c r="Y10" s="20">
        <f>2015+1</f>
        <v>2016</v>
      </c>
      <c r="Z10" s="20">
        <f>2015+2</f>
        <v>2017</v>
      </c>
      <c r="AA10" s="20">
        <f>2015+1</f>
        <v>2016</v>
      </c>
      <c r="AB10" s="20">
        <f>2015+2</f>
        <v>2017</v>
      </c>
      <c r="AC10" s="20">
        <f>2015+1</f>
        <v>2016</v>
      </c>
      <c r="AD10" s="20">
        <f>2015+2</f>
        <v>2017</v>
      </c>
      <c r="AE10" s="20">
        <f>2015+1</f>
        <v>2016</v>
      </c>
      <c r="AF10" s="20">
        <f>2015+2</f>
        <v>2017</v>
      </c>
      <c r="AG10" s="20">
        <f>2015+1</f>
        <v>2016</v>
      </c>
      <c r="AH10" s="20">
        <f>2015+2</f>
        <v>2017</v>
      </c>
      <c r="AI10" s="50">
        <v>2016</v>
      </c>
      <c r="AJ10" s="50">
        <v>2017</v>
      </c>
    </row>
    <row r="11" spans="1:36" s="3" customFormat="1" ht="14.25" customHeight="1" x14ac:dyDescent="0.2">
      <c r="A11" s="16">
        <v>1</v>
      </c>
      <c r="B11" s="17">
        <v>2</v>
      </c>
      <c r="C11" s="17">
        <v>3</v>
      </c>
      <c r="D11" s="17">
        <v>4</v>
      </c>
      <c r="E11" s="18">
        <v>5</v>
      </c>
      <c r="F11" s="18">
        <v>6</v>
      </c>
      <c r="G11" s="18">
        <v>7</v>
      </c>
      <c r="H11" s="18">
        <v>8</v>
      </c>
      <c r="I11" s="18">
        <v>9</v>
      </c>
      <c r="J11" s="18">
        <v>10</v>
      </c>
      <c r="K11" s="18">
        <v>11</v>
      </c>
      <c r="L11" s="18">
        <v>12</v>
      </c>
      <c r="M11" s="18">
        <v>13</v>
      </c>
      <c r="N11" s="18">
        <v>14</v>
      </c>
      <c r="O11" s="18">
        <v>15</v>
      </c>
      <c r="P11" s="18">
        <v>16</v>
      </c>
      <c r="Q11" s="18">
        <v>17</v>
      </c>
      <c r="R11" s="18">
        <v>18</v>
      </c>
      <c r="S11" s="18">
        <v>19</v>
      </c>
      <c r="T11" s="18">
        <v>20</v>
      </c>
      <c r="U11" s="18">
        <v>21</v>
      </c>
      <c r="V11" s="18">
        <v>22</v>
      </c>
      <c r="W11" s="18">
        <v>23</v>
      </c>
      <c r="X11" s="18">
        <v>24</v>
      </c>
      <c r="Y11" s="18">
        <v>25</v>
      </c>
      <c r="Z11" s="18">
        <v>26</v>
      </c>
      <c r="AA11" s="18">
        <v>27</v>
      </c>
      <c r="AB11" s="18">
        <v>28</v>
      </c>
      <c r="AC11" s="18">
        <v>29</v>
      </c>
      <c r="AD11" s="18">
        <v>30</v>
      </c>
      <c r="AE11" s="18">
        <v>31</v>
      </c>
      <c r="AF11" s="18">
        <v>32</v>
      </c>
      <c r="AG11" s="18">
        <v>33</v>
      </c>
      <c r="AH11" s="18">
        <v>34</v>
      </c>
      <c r="AI11" s="16">
        <v>35</v>
      </c>
      <c r="AJ11" s="16">
        <v>36</v>
      </c>
    </row>
    <row r="12" spans="1:36" ht="101.25" x14ac:dyDescent="0.25">
      <c r="A12" s="39">
        <v>1</v>
      </c>
      <c r="B12" s="40" t="s">
        <v>21</v>
      </c>
      <c r="C12" s="41">
        <v>4008</v>
      </c>
      <c r="D12" s="41" t="s">
        <v>22</v>
      </c>
      <c r="E12" s="51">
        <v>1429.8</v>
      </c>
      <c r="F12" s="51">
        <v>1429.8</v>
      </c>
      <c r="G12" s="51">
        <v>544.5</v>
      </c>
      <c r="H12" s="51">
        <v>544.5</v>
      </c>
      <c r="I12" s="51">
        <v>61.4</v>
      </c>
      <c r="J12" s="51">
        <v>61.4</v>
      </c>
      <c r="K12" s="51">
        <v>119</v>
      </c>
      <c r="L12" s="51">
        <v>119</v>
      </c>
      <c r="M12" s="52">
        <v>61.4</v>
      </c>
      <c r="N12" s="52">
        <v>61.4</v>
      </c>
      <c r="O12" s="52">
        <v>42.2</v>
      </c>
      <c r="P12" s="52">
        <v>42.2</v>
      </c>
      <c r="Q12" s="52">
        <v>42.2</v>
      </c>
      <c r="R12" s="52">
        <v>42.2</v>
      </c>
      <c r="S12" s="52">
        <v>23</v>
      </c>
      <c r="T12" s="52">
        <v>23</v>
      </c>
      <c r="U12" s="52">
        <v>383.6</v>
      </c>
      <c r="V12" s="52">
        <v>383.6</v>
      </c>
      <c r="W12" s="52">
        <v>34.9</v>
      </c>
      <c r="X12" s="52">
        <v>34.9</v>
      </c>
      <c r="Y12" s="52">
        <v>138.19999999999999</v>
      </c>
      <c r="Z12" s="52">
        <v>138.19999999999999</v>
      </c>
      <c r="AA12" s="52">
        <v>119</v>
      </c>
      <c r="AB12" s="52">
        <v>119</v>
      </c>
      <c r="AC12" s="52">
        <v>138.19999999999999</v>
      </c>
      <c r="AD12" s="52">
        <v>138.19999999999999</v>
      </c>
      <c r="AE12" s="52">
        <v>99.8</v>
      </c>
      <c r="AF12" s="52">
        <v>99.8</v>
      </c>
      <c r="AG12" s="52"/>
      <c r="AH12" s="52"/>
      <c r="AI12" s="53">
        <v>3237.2</v>
      </c>
      <c r="AJ12" s="53">
        <v>3237.2</v>
      </c>
    </row>
    <row r="13" spans="1:36" ht="81" x14ac:dyDescent="0.25">
      <c r="A13" s="39">
        <v>2</v>
      </c>
      <c r="B13" s="40" t="s">
        <v>62</v>
      </c>
      <c r="C13" s="41">
        <v>4009</v>
      </c>
      <c r="D13" s="41" t="s">
        <v>23</v>
      </c>
      <c r="E13" s="51"/>
      <c r="F13" s="51"/>
      <c r="G13" s="51">
        <v>47455</v>
      </c>
      <c r="H13" s="51">
        <v>47455</v>
      </c>
      <c r="I13" s="51">
        <v>7929</v>
      </c>
      <c r="J13" s="51">
        <v>7929</v>
      </c>
      <c r="K13" s="51">
        <v>5960</v>
      </c>
      <c r="L13" s="51">
        <v>5960</v>
      </c>
      <c r="M13" s="52">
        <v>1894</v>
      </c>
      <c r="N13" s="52">
        <v>1894</v>
      </c>
      <c r="O13" s="52">
        <v>7493</v>
      </c>
      <c r="P13" s="52">
        <v>7493</v>
      </c>
      <c r="Q13" s="52">
        <v>1802</v>
      </c>
      <c r="R13" s="52">
        <v>1802</v>
      </c>
      <c r="S13" s="52">
        <v>516</v>
      </c>
      <c r="T13" s="52">
        <v>516</v>
      </c>
      <c r="U13" s="52"/>
      <c r="V13" s="52"/>
      <c r="W13" s="52"/>
      <c r="X13" s="52"/>
      <c r="Y13" s="52">
        <v>3260</v>
      </c>
      <c r="Z13" s="52">
        <v>3260</v>
      </c>
      <c r="AA13" s="52">
        <v>2893</v>
      </c>
      <c r="AB13" s="52">
        <v>2893</v>
      </c>
      <c r="AC13" s="52">
        <v>2999</v>
      </c>
      <c r="AD13" s="52">
        <v>2999</v>
      </c>
      <c r="AE13" s="52">
        <v>1707</v>
      </c>
      <c r="AF13" s="52">
        <v>1707</v>
      </c>
      <c r="AG13" s="52"/>
      <c r="AH13" s="52"/>
      <c r="AI13" s="53">
        <v>83908</v>
      </c>
      <c r="AJ13" s="53">
        <v>83908</v>
      </c>
    </row>
    <row r="14" spans="1:36" ht="101.25" x14ac:dyDescent="0.25">
      <c r="A14" s="39">
        <v>3</v>
      </c>
      <c r="B14" s="40" t="s">
        <v>24</v>
      </c>
      <c r="C14" s="41">
        <v>4010</v>
      </c>
      <c r="D14" s="41" t="s">
        <v>23</v>
      </c>
      <c r="E14" s="51">
        <v>6200</v>
      </c>
      <c r="F14" s="51">
        <v>6200</v>
      </c>
      <c r="G14" s="51">
        <v>3100</v>
      </c>
      <c r="H14" s="51">
        <v>3100</v>
      </c>
      <c r="I14" s="51">
        <v>2067</v>
      </c>
      <c r="J14" s="51">
        <v>2067</v>
      </c>
      <c r="K14" s="51">
        <v>1033</v>
      </c>
      <c r="L14" s="51">
        <v>1033</v>
      </c>
      <c r="M14" s="52">
        <v>1033</v>
      </c>
      <c r="N14" s="52">
        <v>1033</v>
      </c>
      <c r="O14" s="52">
        <v>1033</v>
      </c>
      <c r="P14" s="52">
        <v>1033</v>
      </c>
      <c r="Q14" s="52">
        <v>1033</v>
      </c>
      <c r="R14" s="52">
        <v>1033</v>
      </c>
      <c r="S14" s="52">
        <v>1193</v>
      </c>
      <c r="T14" s="52">
        <v>1193</v>
      </c>
      <c r="U14" s="52">
        <v>1033</v>
      </c>
      <c r="V14" s="52">
        <v>1033</v>
      </c>
      <c r="W14" s="52">
        <v>1114</v>
      </c>
      <c r="X14" s="52">
        <v>1114</v>
      </c>
      <c r="Y14" s="52">
        <v>1114</v>
      </c>
      <c r="Z14" s="52">
        <v>1114</v>
      </c>
      <c r="AA14" s="52">
        <v>1114</v>
      </c>
      <c r="AB14" s="52">
        <v>1114</v>
      </c>
      <c r="AC14" s="52">
        <v>1114</v>
      </c>
      <c r="AD14" s="52">
        <v>1114</v>
      </c>
      <c r="AE14" s="52">
        <v>1114</v>
      </c>
      <c r="AF14" s="52">
        <v>1114</v>
      </c>
      <c r="AG14" s="52"/>
      <c r="AH14" s="52"/>
      <c r="AI14" s="53">
        <v>23295</v>
      </c>
      <c r="AJ14" s="53">
        <v>23295</v>
      </c>
    </row>
    <row r="15" spans="1:36" ht="121.5" x14ac:dyDescent="0.25">
      <c r="A15" s="39">
        <v>4</v>
      </c>
      <c r="B15" s="40" t="s">
        <v>25</v>
      </c>
      <c r="C15" s="41">
        <v>4011</v>
      </c>
      <c r="D15" s="41" t="s">
        <v>26</v>
      </c>
      <c r="E15" s="51">
        <v>7972</v>
      </c>
      <c r="F15" s="51">
        <v>7972</v>
      </c>
      <c r="G15" s="51">
        <v>6200</v>
      </c>
      <c r="H15" s="51">
        <v>6200</v>
      </c>
      <c r="I15" s="51">
        <v>4429</v>
      </c>
      <c r="J15" s="51">
        <v>4429</v>
      </c>
      <c r="K15" s="51">
        <v>3542</v>
      </c>
      <c r="L15" s="51">
        <v>3542</v>
      </c>
      <c r="M15" s="52">
        <v>1771</v>
      </c>
      <c r="N15" s="52">
        <v>1771</v>
      </c>
      <c r="O15" s="52">
        <v>4429</v>
      </c>
      <c r="P15" s="52">
        <v>4429</v>
      </c>
      <c r="Q15" s="52">
        <v>1771</v>
      </c>
      <c r="R15" s="52">
        <v>1771</v>
      </c>
      <c r="S15" s="52">
        <v>2045</v>
      </c>
      <c r="T15" s="52">
        <v>2045</v>
      </c>
      <c r="U15" s="52">
        <v>4429</v>
      </c>
      <c r="V15" s="52">
        <v>4429</v>
      </c>
      <c r="W15" s="52">
        <v>2866</v>
      </c>
      <c r="X15" s="52">
        <v>2866</v>
      </c>
      <c r="Y15" s="52">
        <v>2866</v>
      </c>
      <c r="Z15" s="52">
        <v>2866</v>
      </c>
      <c r="AA15" s="52">
        <v>2866</v>
      </c>
      <c r="AB15" s="52">
        <v>2866</v>
      </c>
      <c r="AC15" s="52">
        <v>2866</v>
      </c>
      <c r="AD15" s="52">
        <v>2866</v>
      </c>
      <c r="AE15" s="52">
        <v>1910</v>
      </c>
      <c r="AF15" s="52">
        <v>1910</v>
      </c>
      <c r="AG15" s="52"/>
      <c r="AH15" s="52"/>
      <c r="AI15" s="53">
        <v>49962</v>
      </c>
      <c r="AJ15" s="53">
        <v>49962</v>
      </c>
    </row>
    <row r="16" spans="1:36" ht="101.25" x14ac:dyDescent="0.25">
      <c r="A16" s="39">
        <v>5</v>
      </c>
      <c r="B16" s="40" t="s">
        <v>63</v>
      </c>
      <c r="C16" s="41">
        <v>4012</v>
      </c>
      <c r="D16" s="41" t="s">
        <v>27</v>
      </c>
      <c r="E16" s="51">
        <v>16731</v>
      </c>
      <c r="F16" s="51">
        <v>16739</v>
      </c>
      <c r="G16" s="51">
        <v>8222</v>
      </c>
      <c r="H16" s="51">
        <v>8228</v>
      </c>
      <c r="I16" s="51">
        <v>1831</v>
      </c>
      <c r="J16" s="51">
        <v>1833</v>
      </c>
      <c r="K16" s="51">
        <v>925</v>
      </c>
      <c r="L16" s="51">
        <v>926</v>
      </c>
      <c r="M16" s="52">
        <v>892</v>
      </c>
      <c r="N16" s="52">
        <v>892</v>
      </c>
      <c r="O16" s="52">
        <v>953</v>
      </c>
      <c r="P16" s="52">
        <v>955</v>
      </c>
      <c r="Q16" s="52">
        <v>923</v>
      </c>
      <c r="R16" s="52">
        <v>924</v>
      </c>
      <c r="S16" s="52">
        <v>1025</v>
      </c>
      <c r="T16" s="52">
        <v>1025</v>
      </c>
      <c r="U16" s="52">
        <v>2722</v>
      </c>
      <c r="V16" s="52">
        <v>2724</v>
      </c>
      <c r="W16" s="52">
        <v>970</v>
      </c>
      <c r="X16" s="52">
        <v>970</v>
      </c>
      <c r="Y16" s="52">
        <v>1703</v>
      </c>
      <c r="Z16" s="52">
        <v>1716</v>
      </c>
      <c r="AA16" s="52">
        <v>1707</v>
      </c>
      <c r="AB16" s="52">
        <v>1717</v>
      </c>
      <c r="AC16" s="52">
        <v>2313</v>
      </c>
      <c r="AD16" s="52">
        <v>2332</v>
      </c>
      <c r="AE16" s="52">
        <v>1710</v>
      </c>
      <c r="AF16" s="52">
        <v>1719</v>
      </c>
      <c r="AG16" s="52"/>
      <c r="AH16" s="52"/>
      <c r="AI16" s="53">
        <v>42627</v>
      </c>
      <c r="AJ16" s="53">
        <v>42700</v>
      </c>
    </row>
    <row r="17" spans="1:36" ht="121.5" x14ac:dyDescent="0.25">
      <c r="A17" s="39">
        <v>6</v>
      </c>
      <c r="B17" s="40" t="s">
        <v>63</v>
      </c>
      <c r="C17" s="41">
        <v>4012</v>
      </c>
      <c r="D17" s="41" t="s">
        <v>26</v>
      </c>
      <c r="E17" s="51">
        <v>1771</v>
      </c>
      <c r="F17" s="51">
        <v>1771</v>
      </c>
      <c r="G17" s="51">
        <v>1771</v>
      </c>
      <c r="H17" s="51">
        <v>1771</v>
      </c>
      <c r="I17" s="51">
        <v>886</v>
      </c>
      <c r="J17" s="51">
        <v>886</v>
      </c>
      <c r="K17" s="51">
        <v>886</v>
      </c>
      <c r="L17" s="51">
        <v>886</v>
      </c>
      <c r="M17" s="52">
        <v>443</v>
      </c>
      <c r="N17" s="52">
        <v>443</v>
      </c>
      <c r="O17" s="52">
        <v>886</v>
      </c>
      <c r="P17" s="52">
        <v>886</v>
      </c>
      <c r="Q17" s="52">
        <v>443</v>
      </c>
      <c r="R17" s="52">
        <v>443</v>
      </c>
      <c r="S17" s="52">
        <v>511</v>
      </c>
      <c r="T17" s="52">
        <v>511</v>
      </c>
      <c r="U17" s="52">
        <v>886</v>
      </c>
      <c r="V17" s="52">
        <v>886</v>
      </c>
      <c r="W17" s="52">
        <v>478</v>
      </c>
      <c r="X17" s="52">
        <v>478</v>
      </c>
      <c r="Y17" s="52">
        <v>478</v>
      </c>
      <c r="Z17" s="52">
        <v>478</v>
      </c>
      <c r="AA17" s="52">
        <v>478</v>
      </c>
      <c r="AB17" s="52">
        <v>478</v>
      </c>
      <c r="AC17" s="52">
        <v>478</v>
      </c>
      <c r="AD17" s="52">
        <v>478</v>
      </c>
      <c r="AE17" s="52">
        <v>478</v>
      </c>
      <c r="AF17" s="52">
        <v>478</v>
      </c>
      <c r="AG17" s="52"/>
      <c r="AH17" s="52"/>
      <c r="AI17" s="53">
        <v>10873</v>
      </c>
      <c r="AJ17" s="53">
        <v>10873</v>
      </c>
    </row>
    <row r="18" spans="1:36" ht="121.5" x14ac:dyDescent="0.25">
      <c r="A18" s="39">
        <v>7</v>
      </c>
      <c r="B18" s="40" t="s">
        <v>28</v>
      </c>
      <c r="C18" s="41">
        <v>4013</v>
      </c>
      <c r="D18" s="41" t="s">
        <v>26</v>
      </c>
      <c r="E18" s="51">
        <v>171151</v>
      </c>
      <c r="F18" s="51">
        <v>171151</v>
      </c>
      <c r="G18" s="51">
        <v>16125</v>
      </c>
      <c r="H18" s="51">
        <v>16125</v>
      </c>
      <c r="I18" s="51">
        <v>1411</v>
      </c>
      <c r="J18" s="51">
        <v>1411</v>
      </c>
      <c r="K18" s="51"/>
      <c r="L18" s="51"/>
      <c r="M18" s="52"/>
      <c r="N18" s="52"/>
      <c r="O18" s="52"/>
      <c r="P18" s="52"/>
      <c r="Q18" s="52"/>
      <c r="R18" s="52"/>
      <c r="S18" s="52"/>
      <c r="T18" s="52"/>
      <c r="U18" s="52">
        <v>2655</v>
      </c>
      <c r="V18" s="52">
        <v>2655</v>
      </c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3">
        <v>191342</v>
      </c>
      <c r="AJ18" s="53">
        <v>191342</v>
      </c>
    </row>
    <row r="19" spans="1:36" ht="121.5" x14ac:dyDescent="0.25">
      <c r="A19" s="39">
        <v>8</v>
      </c>
      <c r="B19" s="40" t="s">
        <v>29</v>
      </c>
      <c r="C19" s="41">
        <v>4014</v>
      </c>
      <c r="D19" s="41" t="s">
        <v>26</v>
      </c>
      <c r="E19" s="51"/>
      <c r="F19" s="51"/>
      <c r="G19" s="51">
        <v>38964</v>
      </c>
      <c r="H19" s="51">
        <v>38964</v>
      </c>
      <c r="I19" s="51"/>
      <c r="J19" s="51"/>
      <c r="K19" s="51"/>
      <c r="L19" s="51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3">
        <v>38964</v>
      </c>
      <c r="AJ19" s="53">
        <v>38964</v>
      </c>
    </row>
    <row r="20" spans="1:36" ht="121.5" x14ac:dyDescent="0.25">
      <c r="A20" s="39">
        <v>9</v>
      </c>
      <c r="B20" s="40" t="s">
        <v>64</v>
      </c>
      <c r="C20" s="41">
        <v>4015</v>
      </c>
      <c r="D20" s="41" t="s">
        <v>26</v>
      </c>
      <c r="E20" s="51">
        <v>2855.1</v>
      </c>
      <c r="F20" s="51">
        <v>2855.1</v>
      </c>
      <c r="G20" s="51">
        <v>4682.3999999999996</v>
      </c>
      <c r="H20" s="51">
        <v>4682.3999999999996</v>
      </c>
      <c r="I20" s="51"/>
      <c r="J20" s="51"/>
      <c r="K20" s="51">
        <v>228.4</v>
      </c>
      <c r="L20" s="51">
        <v>228.4</v>
      </c>
      <c r="M20" s="52"/>
      <c r="N20" s="52"/>
      <c r="O20" s="52">
        <v>685.2</v>
      </c>
      <c r="P20" s="52">
        <v>685.2</v>
      </c>
      <c r="Q20" s="52"/>
      <c r="R20" s="52"/>
      <c r="S20" s="52"/>
      <c r="T20" s="52"/>
      <c r="U20" s="52">
        <v>228.4</v>
      </c>
      <c r="V20" s="52">
        <v>228.4</v>
      </c>
      <c r="W20" s="52"/>
      <c r="X20" s="52"/>
      <c r="Y20" s="52"/>
      <c r="Z20" s="52"/>
      <c r="AA20" s="52">
        <v>114.2</v>
      </c>
      <c r="AB20" s="52">
        <v>114.2</v>
      </c>
      <c r="AC20" s="52"/>
      <c r="AD20" s="52"/>
      <c r="AE20" s="52"/>
      <c r="AF20" s="52"/>
      <c r="AG20" s="52"/>
      <c r="AH20" s="52"/>
      <c r="AI20" s="53">
        <v>8793.7000000000007</v>
      </c>
      <c r="AJ20" s="53">
        <v>8793.7000000000007</v>
      </c>
    </row>
    <row r="21" spans="1:36" ht="381" customHeight="1" x14ac:dyDescent="0.25">
      <c r="A21" s="39">
        <v>10</v>
      </c>
      <c r="B21" s="40" t="s">
        <v>65</v>
      </c>
      <c r="C21" s="41">
        <v>4016</v>
      </c>
      <c r="D21" s="41" t="s">
        <v>27</v>
      </c>
      <c r="E21" s="51">
        <v>147335</v>
      </c>
      <c r="F21" s="51">
        <v>151003</v>
      </c>
      <c r="G21" s="51">
        <v>108012</v>
      </c>
      <c r="H21" s="51">
        <v>110984</v>
      </c>
      <c r="I21" s="51">
        <v>26322</v>
      </c>
      <c r="J21" s="51">
        <v>27216</v>
      </c>
      <c r="K21" s="51">
        <v>16770</v>
      </c>
      <c r="L21" s="51">
        <v>17229</v>
      </c>
      <c r="M21" s="52">
        <v>2872</v>
      </c>
      <c r="N21" s="52">
        <v>2958</v>
      </c>
      <c r="O21" s="52">
        <v>28434</v>
      </c>
      <c r="P21" s="52">
        <v>29177</v>
      </c>
      <c r="Q21" s="52">
        <v>15564</v>
      </c>
      <c r="R21" s="52">
        <v>15898</v>
      </c>
      <c r="S21" s="52">
        <v>1024</v>
      </c>
      <c r="T21" s="52">
        <v>1052</v>
      </c>
      <c r="U21" s="52">
        <v>28394</v>
      </c>
      <c r="V21" s="52">
        <v>29347</v>
      </c>
      <c r="W21" s="52">
        <v>6473</v>
      </c>
      <c r="X21" s="52">
        <v>6786</v>
      </c>
      <c r="Y21" s="52">
        <v>12127</v>
      </c>
      <c r="Z21" s="52">
        <v>12710</v>
      </c>
      <c r="AA21" s="52">
        <v>12008</v>
      </c>
      <c r="AB21" s="52">
        <v>12476</v>
      </c>
      <c r="AC21" s="52">
        <v>17942</v>
      </c>
      <c r="AD21" s="52">
        <v>18807</v>
      </c>
      <c r="AE21" s="52">
        <v>12292</v>
      </c>
      <c r="AF21" s="52">
        <v>12705</v>
      </c>
      <c r="AG21" s="52"/>
      <c r="AH21" s="52"/>
      <c r="AI21" s="53">
        <v>435569</v>
      </c>
      <c r="AJ21" s="53">
        <v>448348</v>
      </c>
    </row>
    <row r="22" spans="1:36" ht="182.25" x14ac:dyDescent="0.25">
      <c r="A22" s="39">
        <v>11</v>
      </c>
      <c r="B22" s="40" t="s">
        <v>30</v>
      </c>
      <c r="C22" s="41">
        <v>4017</v>
      </c>
      <c r="D22" s="41" t="s">
        <v>27</v>
      </c>
      <c r="E22" s="51">
        <v>1869725</v>
      </c>
      <c r="F22" s="51">
        <v>1880359</v>
      </c>
      <c r="G22" s="51">
        <v>1027085</v>
      </c>
      <c r="H22" s="51">
        <v>1039969</v>
      </c>
      <c r="I22" s="51">
        <v>265596</v>
      </c>
      <c r="J22" s="51">
        <v>271182</v>
      </c>
      <c r="K22" s="51">
        <v>179857</v>
      </c>
      <c r="L22" s="51">
        <v>186301</v>
      </c>
      <c r="M22" s="52">
        <v>76114</v>
      </c>
      <c r="N22" s="52">
        <v>78439</v>
      </c>
      <c r="O22" s="52">
        <v>263884</v>
      </c>
      <c r="P22" s="52">
        <v>272222</v>
      </c>
      <c r="Q22" s="52">
        <v>95407</v>
      </c>
      <c r="R22" s="52">
        <v>97949</v>
      </c>
      <c r="S22" s="52">
        <v>31776</v>
      </c>
      <c r="T22" s="52">
        <v>32506</v>
      </c>
      <c r="U22" s="52">
        <v>259328</v>
      </c>
      <c r="V22" s="52">
        <v>263043</v>
      </c>
      <c r="W22" s="52">
        <v>102499</v>
      </c>
      <c r="X22" s="52">
        <v>105299</v>
      </c>
      <c r="Y22" s="52">
        <v>227702</v>
      </c>
      <c r="Z22" s="52">
        <v>235194</v>
      </c>
      <c r="AA22" s="52">
        <v>177129</v>
      </c>
      <c r="AB22" s="52">
        <v>186278</v>
      </c>
      <c r="AC22" s="52">
        <v>171698</v>
      </c>
      <c r="AD22" s="52">
        <v>177051</v>
      </c>
      <c r="AE22" s="52">
        <v>170103</v>
      </c>
      <c r="AF22" s="52">
        <v>178013</v>
      </c>
      <c r="AG22" s="52"/>
      <c r="AH22" s="52"/>
      <c r="AI22" s="53">
        <v>4917903</v>
      </c>
      <c r="AJ22" s="53">
        <v>5003805</v>
      </c>
    </row>
    <row r="23" spans="1:36" ht="101.25" x14ac:dyDescent="0.25">
      <c r="A23" s="39">
        <v>12</v>
      </c>
      <c r="B23" s="40" t="s">
        <v>31</v>
      </c>
      <c r="C23" s="41">
        <v>4018</v>
      </c>
      <c r="D23" s="41" t="s">
        <v>27</v>
      </c>
      <c r="E23" s="51">
        <v>109392</v>
      </c>
      <c r="F23" s="51">
        <v>114519</v>
      </c>
      <c r="G23" s="51">
        <v>33736</v>
      </c>
      <c r="H23" s="51">
        <v>35353</v>
      </c>
      <c r="I23" s="51">
        <v>10590</v>
      </c>
      <c r="J23" s="51">
        <v>11095</v>
      </c>
      <c r="K23" s="51">
        <v>6724</v>
      </c>
      <c r="L23" s="51">
        <v>7042</v>
      </c>
      <c r="M23" s="52">
        <v>2324</v>
      </c>
      <c r="N23" s="52">
        <v>2432</v>
      </c>
      <c r="O23" s="52">
        <v>13028</v>
      </c>
      <c r="P23" s="52">
        <v>13631</v>
      </c>
      <c r="Q23" s="52">
        <v>5792</v>
      </c>
      <c r="R23" s="52">
        <v>6068</v>
      </c>
      <c r="S23" s="52">
        <v>701</v>
      </c>
      <c r="T23" s="52">
        <v>733</v>
      </c>
      <c r="U23" s="52">
        <v>7883</v>
      </c>
      <c r="V23" s="52">
        <v>8262</v>
      </c>
      <c r="W23" s="52">
        <v>8890</v>
      </c>
      <c r="X23" s="52">
        <v>9315</v>
      </c>
      <c r="Y23" s="52">
        <v>15406</v>
      </c>
      <c r="Z23" s="52">
        <v>16153</v>
      </c>
      <c r="AA23" s="52">
        <v>20857</v>
      </c>
      <c r="AB23" s="52">
        <v>21902</v>
      </c>
      <c r="AC23" s="52">
        <v>13117</v>
      </c>
      <c r="AD23" s="52">
        <v>13747</v>
      </c>
      <c r="AE23" s="52">
        <v>14775</v>
      </c>
      <c r="AF23" s="52">
        <v>15499</v>
      </c>
      <c r="AG23" s="52"/>
      <c r="AH23" s="52"/>
      <c r="AI23" s="53">
        <v>263215</v>
      </c>
      <c r="AJ23" s="53">
        <v>275751</v>
      </c>
    </row>
    <row r="24" spans="1:36" ht="162" x14ac:dyDescent="0.25">
      <c r="A24" s="39">
        <v>13</v>
      </c>
      <c r="B24" s="40" t="s">
        <v>32</v>
      </c>
      <c r="C24" s="41">
        <v>4019</v>
      </c>
      <c r="D24" s="41" t="s">
        <v>27</v>
      </c>
      <c r="E24" s="51">
        <v>89.4</v>
      </c>
      <c r="F24" s="51">
        <v>89.4</v>
      </c>
      <c r="G24" s="51">
        <v>178.7</v>
      </c>
      <c r="H24" s="51">
        <v>178.7</v>
      </c>
      <c r="I24" s="51"/>
      <c r="J24" s="51"/>
      <c r="K24" s="51">
        <v>44.7</v>
      </c>
      <c r="L24" s="51">
        <v>44.7</v>
      </c>
      <c r="M24" s="52">
        <v>44.7</v>
      </c>
      <c r="N24" s="52">
        <v>44.7</v>
      </c>
      <c r="O24" s="52">
        <v>44.7</v>
      </c>
      <c r="P24" s="52">
        <v>44.7</v>
      </c>
      <c r="Q24" s="52">
        <v>44.7</v>
      </c>
      <c r="R24" s="52">
        <v>44.7</v>
      </c>
      <c r="S24" s="52"/>
      <c r="T24" s="52"/>
      <c r="U24" s="52">
        <v>44.7</v>
      </c>
      <c r="V24" s="52">
        <v>44.7</v>
      </c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3">
        <v>491.6</v>
      </c>
      <c r="AJ24" s="53">
        <v>491.6</v>
      </c>
    </row>
    <row r="25" spans="1:36" ht="162" x14ac:dyDescent="0.25">
      <c r="A25" s="39">
        <v>14</v>
      </c>
      <c r="B25" s="40" t="s">
        <v>32</v>
      </c>
      <c r="C25" s="41">
        <v>4019</v>
      </c>
      <c r="D25" s="41" t="s">
        <v>33</v>
      </c>
      <c r="E25" s="51">
        <v>536.20000000000005</v>
      </c>
      <c r="F25" s="51">
        <v>536.20000000000005</v>
      </c>
      <c r="G25" s="51">
        <v>178.7</v>
      </c>
      <c r="H25" s="51">
        <v>178.7</v>
      </c>
      <c r="I25" s="51"/>
      <c r="J25" s="51"/>
      <c r="K25" s="51"/>
      <c r="L25" s="51"/>
      <c r="M25" s="52"/>
      <c r="N25" s="52"/>
      <c r="O25" s="52"/>
      <c r="P25" s="52"/>
      <c r="Q25" s="52"/>
      <c r="R25" s="52"/>
      <c r="S25" s="52"/>
      <c r="T25" s="52"/>
      <c r="U25" s="52">
        <v>44.7</v>
      </c>
      <c r="V25" s="52">
        <v>44.7</v>
      </c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3">
        <v>759.6</v>
      </c>
      <c r="AJ25" s="53">
        <v>759.6</v>
      </c>
    </row>
    <row r="26" spans="1:36" ht="121.5" x14ac:dyDescent="0.25">
      <c r="A26" s="39">
        <v>15</v>
      </c>
      <c r="B26" s="40" t="s">
        <v>34</v>
      </c>
      <c r="C26" s="41">
        <v>4020</v>
      </c>
      <c r="D26" s="41" t="s">
        <v>35</v>
      </c>
      <c r="E26" s="51">
        <v>346.4</v>
      </c>
      <c r="F26" s="51">
        <v>346.4</v>
      </c>
      <c r="G26" s="51">
        <v>77</v>
      </c>
      <c r="H26" s="51">
        <v>77</v>
      </c>
      <c r="I26" s="51">
        <v>23</v>
      </c>
      <c r="J26" s="51">
        <v>23</v>
      </c>
      <c r="K26" s="51">
        <v>5.9</v>
      </c>
      <c r="L26" s="51">
        <v>5.9</v>
      </c>
      <c r="M26" s="52">
        <v>1.7</v>
      </c>
      <c r="N26" s="52">
        <v>1.7</v>
      </c>
      <c r="O26" s="52">
        <v>12.3</v>
      </c>
      <c r="P26" s="52">
        <v>12.3</v>
      </c>
      <c r="Q26" s="52">
        <v>1.7</v>
      </c>
      <c r="R26" s="52">
        <v>1.7</v>
      </c>
      <c r="S26" s="52"/>
      <c r="T26" s="52"/>
      <c r="U26" s="52">
        <v>20.3</v>
      </c>
      <c r="V26" s="52">
        <v>20.3</v>
      </c>
      <c r="W26" s="52">
        <v>12.9</v>
      </c>
      <c r="X26" s="52">
        <v>12.9</v>
      </c>
      <c r="Y26" s="52">
        <v>1.7</v>
      </c>
      <c r="Z26" s="52">
        <v>1.7</v>
      </c>
      <c r="AA26" s="52"/>
      <c r="AB26" s="52"/>
      <c r="AC26" s="52"/>
      <c r="AD26" s="52"/>
      <c r="AE26" s="52"/>
      <c r="AF26" s="52"/>
      <c r="AG26" s="52"/>
      <c r="AH26" s="52"/>
      <c r="AI26" s="53">
        <v>502.9</v>
      </c>
      <c r="AJ26" s="53">
        <v>502.9</v>
      </c>
    </row>
    <row r="27" spans="1:36" ht="141.75" x14ac:dyDescent="0.25">
      <c r="A27" s="39">
        <v>16</v>
      </c>
      <c r="B27" s="40" t="s">
        <v>60</v>
      </c>
      <c r="C27" s="41">
        <v>4021</v>
      </c>
      <c r="D27" s="41" t="s">
        <v>27</v>
      </c>
      <c r="E27" s="51">
        <v>81247</v>
      </c>
      <c r="F27" s="51">
        <v>81247</v>
      </c>
      <c r="G27" s="51">
        <v>29213</v>
      </c>
      <c r="H27" s="51">
        <v>29213</v>
      </c>
      <c r="I27" s="51">
        <v>5513</v>
      </c>
      <c r="J27" s="51">
        <v>5513</v>
      </c>
      <c r="K27" s="51">
        <v>3435</v>
      </c>
      <c r="L27" s="51">
        <v>3435</v>
      </c>
      <c r="M27" s="52">
        <v>1143</v>
      </c>
      <c r="N27" s="52">
        <v>1143</v>
      </c>
      <c r="O27" s="52">
        <v>4385</v>
      </c>
      <c r="P27" s="52">
        <v>4385</v>
      </c>
      <c r="Q27" s="52">
        <v>1042</v>
      </c>
      <c r="R27" s="52">
        <v>1042</v>
      </c>
      <c r="S27" s="52">
        <v>266</v>
      </c>
      <c r="T27" s="52">
        <v>266</v>
      </c>
      <c r="U27" s="52">
        <v>11056</v>
      </c>
      <c r="V27" s="52">
        <v>11056</v>
      </c>
      <c r="W27" s="52">
        <v>3652</v>
      </c>
      <c r="X27" s="52">
        <v>3652</v>
      </c>
      <c r="Y27" s="52">
        <v>11748</v>
      </c>
      <c r="Z27" s="52">
        <v>11748</v>
      </c>
      <c r="AA27" s="52">
        <v>4542</v>
      </c>
      <c r="AB27" s="52">
        <v>4542</v>
      </c>
      <c r="AC27" s="52">
        <v>7706</v>
      </c>
      <c r="AD27" s="52">
        <v>7706</v>
      </c>
      <c r="AE27" s="52">
        <v>6068</v>
      </c>
      <c r="AF27" s="52">
        <v>6068</v>
      </c>
      <c r="AG27" s="52"/>
      <c r="AH27" s="52"/>
      <c r="AI27" s="53">
        <v>171016</v>
      </c>
      <c r="AJ27" s="53">
        <v>171016</v>
      </c>
    </row>
    <row r="28" spans="1:36" ht="121.5" x14ac:dyDescent="0.25">
      <c r="A28" s="39">
        <v>17</v>
      </c>
      <c r="B28" s="40" t="s">
        <v>36</v>
      </c>
      <c r="C28" s="41">
        <v>4022</v>
      </c>
      <c r="D28" s="41" t="s">
        <v>37</v>
      </c>
      <c r="E28" s="51">
        <v>167684</v>
      </c>
      <c r="F28" s="51">
        <v>91904.8</v>
      </c>
      <c r="G28" s="51">
        <v>110141.1</v>
      </c>
      <c r="H28" s="51">
        <v>108027.5</v>
      </c>
      <c r="I28" s="51">
        <v>972.6</v>
      </c>
      <c r="J28" s="51">
        <v>2016</v>
      </c>
      <c r="K28" s="51">
        <v>935.7</v>
      </c>
      <c r="L28" s="51">
        <v>970.3</v>
      </c>
      <c r="M28" s="52">
        <v>405.8</v>
      </c>
      <c r="N28" s="52">
        <v>426.6</v>
      </c>
      <c r="O28" s="52">
        <v>8633.1</v>
      </c>
      <c r="P28" s="52">
        <v>7432</v>
      </c>
      <c r="Q28" s="52">
        <v>3193.7</v>
      </c>
      <c r="R28" s="52">
        <v>4409.7</v>
      </c>
      <c r="S28" s="52"/>
      <c r="T28" s="52"/>
      <c r="U28" s="52">
        <v>7356.2</v>
      </c>
      <c r="V28" s="52">
        <v>4353.6000000000004</v>
      </c>
      <c r="W28" s="52">
        <v>2990.2</v>
      </c>
      <c r="X28" s="52">
        <v>3650.7</v>
      </c>
      <c r="Y28" s="52">
        <v>4141.8999999999996</v>
      </c>
      <c r="Z28" s="52">
        <v>6435.5</v>
      </c>
      <c r="AA28" s="52">
        <v>821</v>
      </c>
      <c r="AB28" s="52">
        <v>1455.1</v>
      </c>
      <c r="AC28" s="52">
        <v>5196.2</v>
      </c>
      <c r="AD28" s="52">
        <v>3229.4</v>
      </c>
      <c r="AE28" s="52">
        <v>2087.6</v>
      </c>
      <c r="AF28" s="52">
        <v>3274.1</v>
      </c>
      <c r="AG28" s="52"/>
      <c r="AH28" s="52"/>
      <c r="AI28" s="53">
        <v>314559.09999999998</v>
      </c>
      <c r="AJ28" s="53">
        <v>237585.3</v>
      </c>
    </row>
    <row r="29" spans="1:36" ht="162" x14ac:dyDescent="0.25">
      <c r="A29" s="39">
        <v>18</v>
      </c>
      <c r="B29" s="40" t="s">
        <v>38</v>
      </c>
      <c r="C29" s="41">
        <v>4023</v>
      </c>
      <c r="D29" s="41" t="s">
        <v>27</v>
      </c>
      <c r="E29" s="51">
        <v>1117019.3999999999</v>
      </c>
      <c r="F29" s="51">
        <v>1117019.3999999999</v>
      </c>
      <c r="G29" s="51">
        <v>484699.5</v>
      </c>
      <c r="H29" s="51">
        <v>484699.5</v>
      </c>
      <c r="I29" s="51">
        <v>97399.9</v>
      </c>
      <c r="J29" s="51">
        <v>97399.9</v>
      </c>
      <c r="K29" s="51">
        <v>71674.7</v>
      </c>
      <c r="L29" s="51">
        <v>71674.7</v>
      </c>
      <c r="M29" s="52">
        <v>20052.8</v>
      </c>
      <c r="N29" s="52">
        <v>20052.8</v>
      </c>
      <c r="O29" s="52">
        <v>70987.399999999994</v>
      </c>
      <c r="P29" s="52">
        <v>70987.399999999994</v>
      </c>
      <c r="Q29" s="52">
        <v>32199.1</v>
      </c>
      <c r="R29" s="52">
        <v>32199.1</v>
      </c>
      <c r="S29" s="52">
        <v>6597.3</v>
      </c>
      <c r="T29" s="52">
        <v>6597.3</v>
      </c>
      <c r="U29" s="52">
        <v>157636.9</v>
      </c>
      <c r="V29" s="52">
        <v>157636.9</v>
      </c>
      <c r="W29" s="52">
        <v>31144.1</v>
      </c>
      <c r="X29" s="52">
        <v>31144.1</v>
      </c>
      <c r="Y29" s="52">
        <v>41647.699999999997</v>
      </c>
      <c r="Z29" s="52">
        <v>41647.699999999997</v>
      </c>
      <c r="AA29" s="52">
        <v>40105.5</v>
      </c>
      <c r="AB29" s="52">
        <v>40105.5</v>
      </c>
      <c r="AC29" s="52">
        <v>46275.5</v>
      </c>
      <c r="AD29" s="52">
        <v>46275.5</v>
      </c>
      <c r="AE29" s="52">
        <v>43190.400000000001</v>
      </c>
      <c r="AF29" s="52">
        <v>43190.400000000001</v>
      </c>
      <c r="AG29" s="52"/>
      <c r="AH29" s="52"/>
      <c r="AI29" s="53">
        <v>2260630.2000000002</v>
      </c>
      <c r="AJ29" s="53">
        <v>2260630.2000000002</v>
      </c>
    </row>
    <row r="30" spans="1:36" ht="141.75" x14ac:dyDescent="0.25">
      <c r="A30" s="39">
        <v>19</v>
      </c>
      <c r="B30" s="40" t="s">
        <v>39</v>
      </c>
      <c r="C30" s="41">
        <v>4024</v>
      </c>
      <c r="D30" s="41" t="s">
        <v>40</v>
      </c>
      <c r="E30" s="51">
        <v>576314</v>
      </c>
      <c r="F30" s="51">
        <v>576482</v>
      </c>
      <c r="G30" s="51">
        <v>100518</v>
      </c>
      <c r="H30" s="51">
        <v>100574</v>
      </c>
      <c r="I30" s="51">
        <v>36624</v>
      </c>
      <c r="J30" s="51">
        <v>36641</v>
      </c>
      <c r="K30" s="51">
        <v>26006</v>
      </c>
      <c r="L30" s="51">
        <v>26020</v>
      </c>
      <c r="M30" s="52">
        <v>6367</v>
      </c>
      <c r="N30" s="52">
        <v>6370</v>
      </c>
      <c r="O30" s="52">
        <v>54392</v>
      </c>
      <c r="P30" s="52">
        <v>54407</v>
      </c>
      <c r="Q30" s="52">
        <v>4905</v>
      </c>
      <c r="R30" s="52">
        <v>4910</v>
      </c>
      <c r="S30" s="52">
        <v>1864</v>
      </c>
      <c r="T30" s="52">
        <v>1866</v>
      </c>
      <c r="U30" s="52">
        <v>32796</v>
      </c>
      <c r="V30" s="52">
        <v>32875</v>
      </c>
      <c r="W30" s="52">
        <v>9674</v>
      </c>
      <c r="X30" s="52">
        <v>9679</v>
      </c>
      <c r="Y30" s="52">
        <v>18199</v>
      </c>
      <c r="Z30" s="52">
        <v>18206</v>
      </c>
      <c r="AA30" s="52">
        <v>9910</v>
      </c>
      <c r="AB30" s="52">
        <v>9920</v>
      </c>
      <c r="AC30" s="52">
        <v>28419</v>
      </c>
      <c r="AD30" s="52">
        <v>28436</v>
      </c>
      <c r="AE30" s="52">
        <v>15250</v>
      </c>
      <c r="AF30" s="52">
        <v>15254</v>
      </c>
      <c r="AG30" s="52"/>
      <c r="AH30" s="52"/>
      <c r="AI30" s="53">
        <v>921238</v>
      </c>
      <c r="AJ30" s="53">
        <v>921640</v>
      </c>
    </row>
    <row r="31" spans="1:36" ht="121.5" x14ac:dyDescent="0.25">
      <c r="A31" s="39">
        <v>20</v>
      </c>
      <c r="B31" s="40" t="s">
        <v>41</v>
      </c>
      <c r="C31" s="41">
        <v>4025</v>
      </c>
      <c r="D31" s="41" t="s">
        <v>27</v>
      </c>
      <c r="E31" s="51">
        <v>29921</v>
      </c>
      <c r="F31" s="51">
        <v>29921</v>
      </c>
      <c r="G31" s="51">
        <v>13363</v>
      </c>
      <c r="H31" s="51">
        <v>13363</v>
      </c>
      <c r="I31" s="51">
        <v>2676</v>
      </c>
      <c r="J31" s="51">
        <v>2676</v>
      </c>
      <c r="K31" s="51">
        <v>1944</v>
      </c>
      <c r="L31" s="51">
        <v>1944</v>
      </c>
      <c r="M31" s="52">
        <v>621</v>
      </c>
      <c r="N31" s="52">
        <v>621</v>
      </c>
      <c r="O31" s="52">
        <v>2865</v>
      </c>
      <c r="P31" s="52">
        <v>2865</v>
      </c>
      <c r="Q31" s="52">
        <v>960</v>
      </c>
      <c r="R31" s="52">
        <v>960</v>
      </c>
      <c r="S31" s="52">
        <v>312</v>
      </c>
      <c r="T31" s="52">
        <v>312</v>
      </c>
      <c r="U31" s="52">
        <v>4231</v>
      </c>
      <c r="V31" s="52">
        <v>4231</v>
      </c>
      <c r="W31" s="52">
        <v>819</v>
      </c>
      <c r="X31" s="52">
        <v>819</v>
      </c>
      <c r="Y31" s="52">
        <v>1731</v>
      </c>
      <c r="Z31" s="52">
        <v>1731</v>
      </c>
      <c r="AA31" s="52">
        <v>1378</v>
      </c>
      <c r="AB31" s="52">
        <v>1378</v>
      </c>
      <c r="AC31" s="52">
        <v>1638</v>
      </c>
      <c r="AD31" s="52">
        <v>1638</v>
      </c>
      <c r="AE31" s="52">
        <v>1383</v>
      </c>
      <c r="AF31" s="52">
        <v>1383</v>
      </c>
      <c r="AG31" s="52"/>
      <c r="AH31" s="52"/>
      <c r="AI31" s="53">
        <v>63842</v>
      </c>
      <c r="AJ31" s="53">
        <v>63842</v>
      </c>
    </row>
    <row r="32" spans="1:36" ht="121.5" x14ac:dyDescent="0.25">
      <c r="A32" s="39">
        <v>21</v>
      </c>
      <c r="B32" s="40" t="s">
        <v>42</v>
      </c>
      <c r="C32" s="41">
        <v>4027</v>
      </c>
      <c r="D32" s="41" t="s">
        <v>43</v>
      </c>
      <c r="E32" s="51"/>
      <c r="F32" s="51"/>
      <c r="G32" s="51"/>
      <c r="H32" s="51"/>
      <c r="I32" s="51">
        <v>155.19999999999999</v>
      </c>
      <c r="J32" s="51">
        <v>165.2</v>
      </c>
      <c r="K32" s="51">
        <v>62.5</v>
      </c>
      <c r="L32" s="51">
        <v>66.599999999999994</v>
      </c>
      <c r="M32" s="52">
        <v>21.4</v>
      </c>
      <c r="N32" s="52">
        <v>22.8</v>
      </c>
      <c r="O32" s="52">
        <v>99.3</v>
      </c>
      <c r="P32" s="52">
        <v>105.7</v>
      </c>
      <c r="Q32" s="52">
        <v>28.5</v>
      </c>
      <c r="R32" s="52">
        <v>30.3</v>
      </c>
      <c r="S32" s="52"/>
      <c r="T32" s="52"/>
      <c r="U32" s="52">
        <v>183.5</v>
      </c>
      <c r="V32" s="52">
        <v>195.4</v>
      </c>
      <c r="W32" s="52">
        <v>27.7</v>
      </c>
      <c r="X32" s="52">
        <v>29.4</v>
      </c>
      <c r="Y32" s="52">
        <v>44</v>
      </c>
      <c r="Z32" s="52">
        <v>46.9</v>
      </c>
      <c r="AA32" s="52">
        <v>42.8</v>
      </c>
      <c r="AB32" s="52">
        <v>45.6</v>
      </c>
      <c r="AC32" s="52">
        <v>55.5</v>
      </c>
      <c r="AD32" s="52">
        <v>59.1</v>
      </c>
      <c r="AE32" s="52">
        <v>16.7</v>
      </c>
      <c r="AF32" s="52">
        <v>17.8</v>
      </c>
      <c r="AG32" s="52"/>
      <c r="AH32" s="52"/>
      <c r="AI32" s="53">
        <v>737.1</v>
      </c>
      <c r="AJ32" s="53">
        <v>784.8</v>
      </c>
    </row>
    <row r="33" spans="1:36" ht="101.25" x14ac:dyDescent="0.25">
      <c r="A33" s="39">
        <v>22</v>
      </c>
      <c r="B33" s="40" t="s">
        <v>61</v>
      </c>
      <c r="C33" s="41">
        <v>4028</v>
      </c>
      <c r="D33" s="41" t="s">
        <v>27</v>
      </c>
      <c r="E33" s="51">
        <v>2250</v>
      </c>
      <c r="F33" s="51">
        <v>2250</v>
      </c>
      <c r="G33" s="51">
        <v>750</v>
      </c>
      <c r="H33" s="51">
        <v>750</v>
      </c>
      <c r="I33" s="51">
        <v>150</v>
      </c>
      <c r="J33" s="51">
        <v>150</v>
      </c>
      <c r="K33" s="51">
        <v>300</v>
      </c>
      <c r="L33" s="51">
        <v>300</v>
      </c>
      <c r="M33" s="52"/>
      <c r="N33" s="52"/>
      <c r="O33" s="52">
        <v>150</v>
      </c>
      <c r="P33" s="52">
        <v>150</v>
      </c>
      <c r="Q33" s="52">
        <v>300</v>
      </c>
      <c r="R33" s="52">
        <v>300</v>
      </c>
      <c r="S33" s="52"/>
      <c r="T33" s="52"/>
      <c r="U33" s="52">
        <v>600</v>
      </c>
      <c r="V33" s="52">
        <v>600</v>
      </c>
      <c r="W33" s="52">
        <v>150</v>
      </c>
      <c r="X33" s="52">
        <v>150</v>
      </c>
      <c r="Y33" s="52"/>
      <c r="Z33" s="52"/>
      <c r="AA33" s="52">
        <v>150</v>
      </c>
      <c r="AB33" s="52">
        <v>150</v>
      </c>
      <c r="AC33" s="52"/>
      <c r="AD33" s="52"/>
      <c r="AE33" s="52">
        <v>150</v>
      </c>
      <c r="AF33" s="52">
        <v>150</v>
      </c>
      <c r="AG33" s="52"/>
      <c r="AH33" s="52"/>
      <c r="AI33" s="53">
        <v>4950</v>
      </c>
      <c r="AJ33" s="53">
        <v>4950</v>
      </c>
    </row>
    <row r="34" spans="1:36" ht="101.25" x14ac:dyDescent="0.25">
      <c r="A34" s="39">
        <v>23</v>
      </c>
      <c r="B34" s="40" t="s">
        <v>44</v>
      </c>
      <c r="C34" s="41">
        <v>4029</v>
      </c>
      <c r="D34" s="41" t="s">
        <v>27</v>
      </c>
      <c r="E34" s="51">
        <v>134095</v>
      </c>
      <c r="F34" s="51">
        <v>140757</v>
      </c>
      <c r="G34" s="51"/>
      <c r="H34" s="51"/>
      <c r="I34" s="51">
        <v>35396</v>
      </c>
      <c r="J34" s="51">
        <v>36671</v>
      </c>
      <c r="K34" s="51"/>
      <c r="L34" s="51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3">
        <v>169491</v>
      </c>
      <c r="AJ34" s="53">
        <v>177428</v>
      </c>
    </row>
    <row r="35" spans="1:36" ht="121.5" x14ac:dyDescent="0.25">
      <c r="A35" s="39">
        <v>24</v>
      </c>
      <c r="B35" s="40" t="s">
        <v>45</v>
      </c>
      <c r="C35" s="41">
        <v>4030</v>
      </c>
      <c r="D35" s="41" t="s">
        <v>27</v>
      </c>
      <c r="E35" s="51">
        <v>197913</v>
      </c>
      <c r="F35" s="51">
        <v>203439</v>
      </c>
      <c r="G35" s="51">
        <v>133133</v>
      </c>
      <c r="H35" s="51">
        <v>136377</v>
      </c>
      <c r="I35" s="51"/>
      <c r="J35" s="51"/>
      <c r="K35" s="51"/>
      <c r="L35" s="51"/>
      <c r="M35" s="52"/>
      <c r="N35" s="52"/>
      <c r="O35" s="52">
        <v>26041</v>
      </c>
      <c r="P35" s="52">
        <v>27126</v>
      </c>
      <c r="Q35" s="52"/>
      <c r="R35" s="52"/>
      <c r="S35" s="52"/>
      <c r="T35" s="52"/>
      <c r="U35" s="52"/>
      <c r="V35" s="52"/>
      <c r="W35" s="52"/>
      <c r="X35" s="52"/>
      <c r="Y35" s="52">
        <v>83100</v>
      </c>
      <c r="Z35" s="52">
        <v>84877</v>
      </c>
      <c r="AA35" s="52"/>
      <c r="AB35" s="52"/>
      <c r="AC35" s="52"/>
      <c r="AD35" s="52"/>
      <c r="AE35" s="52"/>
      <c r="AF35" s="52"/>
      <c r="AG35" s="52"/>
      <c r="AH35" s="52"/>
      <c r="AI35" s="53">
        <v>440187</v>
      </c>
      <c r="AJ35" s="53">
        <v>451819</v>
      </c>
    </row>
    <row r="36" spans="1:36" ht="121.5" x14ac:dyDescent="0.25">
      <c r="A36" s="39">
        <v>25</v>
      </c>
      <c r="B36" s="40" t="s">
        <v>46</v>
      </c>
      <c r="C36" s="41">
        <v>5082</v>
      </c>
      <c r="D36" s="41" t="s">
        <v>37</v>
      </c>
      <c r="E36" s="51">
        <v>6069.8</v>
      </c>
      <c r="F36" s="51">
        <v>4352.6000000000004</v>
      </c>
      <c r="G36" s="51">
        <v>3986.9</v>
      </c>
      <c r="H36" s="51">
        <v>5116.3</v>
      </c>
      <c r="I36" s="51">
        <v>35.200000000000003</v>
      </c>
      <c r="J36" s="51">
        <v>95.5</v>
      </c>
      <c r="K36" s="51">
        <v>33.9</v>
      </c>
      <c r="L36" s="51">
        <v>46</v>
      </c>
      <c r="M36" s="52">
        <v>14.7</v>
      </c>
      <c r="N36" s="52">
        <v>20.2</v>
      </c>
      <c r="O36" s="52">
        <v>312.5</v>
      </c>
      <c r="P36" s="52">
        <v>352</v>
      </c>
      <c r="Q36" s="52">
        <v>115.6</v>
      </c>
      <c r="R36" s="52">
        <v>208.8</v>
      </c>
      <c r="S36" s="52"/>
      <c r="T36" s="52"/>
      <c r="U36" s="52">
        <v>266.3</v>
      </c>
      <c r="V36" s="52">
        <v>206.2</v>
      </c>
      <c r="W36" s="52">
        <v>108.2</v>
      </c>
      <c r="X36" s="52">
        <v>172.9</v>
      </c>
      <c r="Y36" s="52">
        <v>149.9</v>
      </c>
      <c r="Z36" s="52">
        <v>304.8</v>
      </c>
      <c r="AA36" s="52">
        <v>29.8</v>
      </c>
      <c r="AB36" s="52">
        <v>68.900000000000006</v>
      </c>
      <c r="AC36" s="52">
        <v>188.1</v>
      </c>
      <c r="AD36" s="52">
        <v>152.9</v>
      </c>
      <c r="AE36" s="52">
        <v>75.599999999999994</v>
      </c>
      <c r="AF36" s="52">
        <v>155.1</v>
      </c>
      <c r="AG36" s="52"/>
      <c r="AH36" s="52"/>
      <c r="AI36" s="53">
        <v>11386.5</v>
      </c>
      <c r="AJ36" s="53">
        <v>11252.2</v>
      </c>
    </row>
    <row r="37" spans="1:36" ht="40.5" x14ac:dyDescent="0.25">
      <c r="A37" s="43"/>
      <c r="B37" s="44" t="s">
        <v>47</v>
      </c>
      <c r="C37" s="45">
        <v>5082</v>
      </c>
      <c r="D37" s="46"/>
      <c r="E37" s="54">
        <v>6069.8</v>
      </c>
      <c r="F37" s="54">
        <v>4352.6000000000004</v>
      </c>
      <c r="G37" s="54">
        <v>3986.9</v>
      </c>
      <c r="H37" s="54">
        <v>5116.3</v>
      </c>
      <c r="I37" s="54">
        <v>35.200000000000003</v>
      </c>
      <c r="J37" s="54">
        <v>95.5</v>
      </c>
      <c r="K37" s="54">
        <v>33.9</v>
      </c>
      <c r="L37" s="54">
        <v>46</v>
      </c>
      <c r="M37" s="54">
        <v>14.7</v>
      </c>
      <c r="N37" s="54">
        <v>20.2</v>
      </c>
      <c r="O37" s="54">
        <v>312.5</v>
      </c>
      <c r="P37" s="54">
        <v>352</v>
      </c>
      <c r="Q37" s="54">
        <v>115.6</v>
      </c>
      <c r="R37" s="54">
        <v>208.8</v>
      </c>
      <c r="S37" s="54"/>
      <c r="T37" s="54"/>
      <c r="U37" s="54">
        <v>266.3</v>
      </c>
      <c r="V37" s="54">
        <v>206.2</v>
      </c>
      <c r="W37" s="54">
        <v>108.2</v>
      </c>
      <c r="X37" s="54">
        <v>172.9</v>
      </c>
      <c r="Y37" s="54">
        <v>149.9</v>
      </c>
      <c r="Z37" s="54">
        <v>304.8</v>
      </c>
      <c r="AA37" s="54">
        <v>29.8</v>
      </c>
      <c r="AB37" s="54">
        <v>68.900000000000006</v>
      </c>
      <c r="AC37" s="54">
        <v>188.1</v>
      </c>
      <c r="AD37" s="54">
        <v>152.9</v>
      </c>
      <c r="AE37" s="54">
        <v>75.599999999999994</v>
      </c>
      <c r="AF37" s="55">
        <v>155.1</v>
      </c>
      <c r="AG37" s="55"/>
      <c r="AH37" s="55"/>
      <c r="AI37" s="56">
        <v>11386.5</v>
      </c>
      <c r="AJ37" s="56">
        <v>11252.2</v>
      </c>
    </row>
    <row r="38" spans="1:36" ht="141.75" x14ac:dyDescent="0.25">
      <c r="A38" s="39">
        <v>26</v>
      </c>
      <c r="B38" s="40" t="s">
        <v>48</v>
      </c>
      <c r="C38" s="41">
        <v>5118</v>
      </c>
      <c r="D38" s="41" t="s">
        <v>49</v>
      </c>
      <c r="E38" s="51"/>
      <c r="F38" s="51"/>
      <c r="G38" s="51">
        <v>2646.5</v>
      </c>
      <c r="H38" s="51">
        <v>2524.9</v>
      </c>
      <c r="I38" s="51">
        <v>610.70000000000005</v>
      </c>
      <c r="J38" s="51">
        <v>582.70000000000005</v>
      </c>
      <c r="K38" s="51">
        <v>882.1</v>
      </c>
      <c r="L38" s="51">
        <v>841.7</v>
      </c>
      <c r="M38" s="52">
        <v>271.39999999999998</v>
      </c>
      <c r="N38" s="52">
        <v>259</v>
      </c>
      <c r="O38" s="52">
        <v>135.69999999999999</v>
      </c>
      <c r="P38" s="52">
        <v>129.5</v>
      </c>
      <c r="Q38" s="52">
        <v>475</v>
      </c>
      <c r="R38" s="52">
        <v>453.2</v>
      </c>
      <c r="S38" s="52">
        <v>156</v>
      </c>
      <c r="T38" s="52">
        <v>148.80000000000001</v>
      </c>
      <c r="U38" s="52"/>
      <c r="V38" s="52"/>
      <c r="W38" s="52">
        <v>363.3</v>
      </c>
      <c r="X38" s="52">
        <v>346.6</v>
      </c>
      <c r="Y38" s="52">
        <v>875.4</v>
      </c>
      <c r="Z38" s="52">
        <v>834.6</v>
      </c>
      <c r="AA38" s="52">
        <v>729.5</v>
      </c>
      <c r="AB38" s="52">
        <v>695.5</v>
      </c>
      <c r="AC38" s="52">
        <v>875.4</v>
      </c>
      <c r="AD38" s="52">
        <v>834.6</v>
      </c>
      <c r="AE38" s="52">
        <v>729.5</v>
      </c>
      <c r="AF38" s="52">
        <v>695.5</v>
      </c>
      <c r="AG38" s="52"/>
      <c r="AH38" s="52"/>
      <c r="AI38" s="53">
        <v>8750.5</v>
      </c>
      <c r="AJ38" s="53">
        <v>8346.6</v>
      </c>
    </row>
    <row r="39" spans="1:36" ht="40.5" x14ac:dyDescent="0.25">
      <c r="A39" s="43"/>
      <c r="B39" s="44" t="s">
        <v>47</v>
      </c>
      <c r="C39" s="45">
        <v>5118</v>
      </c>
      <c r="D39" s="46"/>
      <c r="E39" s="54"/>
      <c r="F39" s="54"/>
      <c r="G39" s="54">
        <v>2646.5</v>
      </c>
      <c r="H39" s="54">
        <v>2524.9</v>
      </c>
      <c r="I39" s="54">
        <v>610.70000000000005</v>
      </c>
      <c r="J39" s="54">
        <v>582.70000000000005</v>
      </c>
      <c r="K39" s="54">
        <v>882.1</v>
      </c>
      <c r="L39" s="54">
        <v>841.7</v>
      </c>
      <c r="M39" s="54">
        <v>271.39999999999998</v>
      </c>
      <c r="N39" s="54">
        <v>259</v>
      </c>
      <c r="O39" s="54">
        <v>135.69999999999999</v>
      </c>
      <c r="P39" s="54">
        <v>129.5</v>
      </c>
      <c r="Q39" s="54">
        <v>475</v>
      </c>
      <c r="R39" s="54">
        <v>453.2</v>
      </c>
      <c r="S39" s="54">
        <v>156</v>
      </c>
      <c r="T39" s="54">
        <v>148.80000000000001</v>
      </c>
      <c r="U39" s="54"/>
      <c r="V39" s="54"/>
      <c r="W39" s="54">
        <v>363.3</v>
      </c>
      <c r="X39" s="54">
        <v>346.6</v>
      </c>
      <c r="Y39" s="54">
        <v>875.4</v>
      </c>
      <c r="Z39" s="54">
        <v>834.6</v>
      </c>
      <c r="AA39" s="54">
        <v>729.5</v>
      </c>
      <c r="AB39" s="54">
        <v>695.5</v>
      </c>
      <c r="AC39" s="54">
        <v>875.4</v>
      </c>
      <c r="AD39" s="54">
        <v>834.6</v>
      </c>
      <c r="AE39" s="54">
        <v>729.5</v>
      </c>
      <c r="AF39" s="55">
        <v>695.5</v>
      </c>
      <c r="AG39" s="55"/>
      <c r="AH39" s="55"/>
      <c r="AI39" s="56">
        <v>8750.5</v>
      </c>
      <c r="AJ39" s="56">
        <v>8346.6</v>
      </c>
    </row>
    <row r="40" spans="1:36" ht="101.25" x14ac:dyDescent="0.25">
      <c r="A40" s="39">
        <v>27</v>
      </c>
      <c r="B40" s="40" t="s">
        <v>50</v>
      </c>
      <c r="C40" s="41">
        <v>5120</v>
      </c>
      <c r="D40" s="41" t="s">
        <v>51</v>
      </c>
      <c r="E40" s="51"/>
      <c r="F40" s="51"/>
      <c r="G40" s="51"/>
      <c r="H40" s="51"/>
      <c r="I40" s="51"/>
      <c r="J40" s="51"/>
      <c r="K40" s="51"/>
      <c r="L40" s="51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>
        <v>696.7</v>
      </c>
      <c r="AH40" s="52"/>
      <c r="AI40" s="53">
        <v>696.7</v>
      </c>
      <c r="AJ40" s="53"/>
    </row>
    <row r="41" spans="1:36" ht="40.5" x14ac:dyDescent="0.25">
      <c r="A41" s="43"/>
      <c r="B41" s="44" t="s">
        <v>47</v>
      </c>
      <c r="C41" s="45">
        <v>5120</v>
      </c>
      <c r="D41" s="46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5"/>
      <c r="AF41" s="55"/>
      <c r="AG41" s="55">
        <v>696.7</v>
      </c>
      <c r="AH41" s="55"/>
      <c r="AI41" s="56">
        <v>696.7</v>
      </c>
      <c r="AJ41" s="56"/>
    </row>
    <row r="42" spans="1:36" ht="101.25" x14ac:dyDescent="0.25">
      <c r="A42" s="39">
        <v>28</v>
      </c>
      <c r="B42" s="40" t="s">
        <v>52</v>
      </c>
      <c r="C42" s="41">
        <v>5260</v>
      </c>
      <c r="D42" s="41" t="s">
        <v>27</v>
      </c>
      <c r="E42" s="51">
        <v>2101.9</v>
      </c>
      <c r="F42" s="51">
        <v>2128.1</v>
      </c>
      <c r="G42" s="51">
        <v>1490.2</v>
      </c>
      <c r="H42" s="51">
        <v>1508.9</v>
      </c>
      <c r="I42" s="51">
        <v>137.69999999999999</v>
      </c>
      <c r="J42" s="51">
        <v>139.5</v>
      </c>
      <c r="K42" s="51">
        <v>931.1</v>
      </c>
      <c r="L42" s="51">
        <v>942.7</v>
      </c>
      <c r="M42" s="52">
        <v>22.9</v>
      </c>
      <c r="N42" s="52">
        <v>23.2</v>
      </c>
      <c r="O42" s="52">
        <v>419.7</v>
      </c>
      <c r="P42" s="52">
        <v>424.9</v>
      </c>
      <c r="Q42" s="52">
        <v>267.2</v>
      </c>
      <c r="R42" s="52">
        <v>270.60000000000002</v>
      </c>
      <c r="S42" s="52">
        <v>28.7</v>
      </c>
      <c r="T42" s="52">
        <v>29</v>
      </c>
      <c r="U42" s="52">
        <v>275.5</v>
      </c>
      <c r="V42" s="52">
        <v>278.89999999999998</v>
      </c>
      <c r="W42" s="52">
        <v>206.6</v>
      </c>
      <c r="X42" s="52">
        <v>209.2</v>
      </c>
      <c r="Y42" s="52">
        <v>1311.8</v>
      </c>
      <c r="Z42" s="52">
        <v>1328.2</v>
      </c>
      <c r="AA42" s="52">
        <v>494.2</v>
      </c>
      <c r="AB42" s="52">
        <v>500.4</v>
      </c>
      <c r="AC42" s="52">
        <v>139.30000000000001</v>
      </c>
      <c r="AD42" s="52">
        <v>141.1</v>
      </c>
      <c r="AE42" s="52">
        <v>116.1</v>
      </c>
      <c r="AF42" s="52">
        <v>117.5</v>
      </c>
      <c r="AG42" s="52"/>
      <c r="AH42" s="52"/>
      <c r="AI42" s="53">
        <v>7942.9</v>
      </c>
      <c r="AJ42" s="53">
        <v>8042.2</v>
      </c>
    </row>
    <row r="43" spans="1:36" ht="40.5" x14ac:dyDescent="0.25">
      <c r="A43" s="43"/>
      <c r="B43" s="44" t="s">
        <v>47</v>
      </c>
      <c r="C43" s="45">
        <v>5260</v>
      </c>
      <c r="D43" s="46"/>
      <c r="E43" s="54">
        <v>2101.9</v>
      </c>
      <c r="F43" s="54">
        <v>2128.1</v>
      </c>
      <c r="G43" s="54">
        <v>1490.2</v>
      </c>
      <c r="H43" s="54">
        <v>1508.9</v>
      </c>
      <c r="I43" s="54">
        <v>137.69999999999999</v>
      </c>
      <c r="J43" s="54">
        <v>139.5</v>
      </c>
      <c r="K43" s="54">
        <v>931.1</v>
      </c>
      <c r="L43" s="54">
        <v>942.7</v>
      </c>
      <c r="M43" s="54">
        <v>22.9</v>
      </c>
      <c r="N43" s="54">
        <v>23.2</v>
      </c>
      <c r="O43" s="54">
        <v>419.7</v>
      </c>
      <c r="P43" s="54">
        <v>424.9</v>
      </c>
      <c r="Q43" s="54">
        <v>267.2</v>
      </c>
      <c r="R43" s="54">
        <v>270.60000000000002</v>
      </c>
      <c r="S43" s="54">
        <v>28.7</v>
      </c>
      <c r="T43" s="54">
        <v>29</v>
      </c>
      <c r="U43" s="54">
        <v>275.5</v>
      </c>
      <c r="V43" s="54">
        <v>278.89999999999998</v>
      </c>
      <c r="W43" s="54">
        <v>206.6</v>
      </c>
      <c r="X43" s="54">
        <v>209.2</v>
      </c>
      <c r="Y43" s="54">
        <v>1311.8</v>
      </c>
      <c r="Z43" s="54">
        <v>1328.2</v>
      </c>
      <c r="AA43" s="54">
        <v>494.2</v>
      </c>
      <c r="AB43" s="54">
        <v>500.4</v>
      </c>
      <c r="AC43" s="54">
        <v>139.30000000000001</v>
      </c>
      <c r="AD43" s="54">
        <v>141.1</v>
      </c>
      <c r="AE43" s="55">
        <v>116.1</v>
      </c>
      <c r="AF43" s="55">
        <v>117.5</v>
      </c>
      <c r="AG43" s="55"/>
      <c r="AH43" s="55"/>
      <c r="AI43" s="56">
        <v>7942.9</v>
      </c>
      <c r="AJ43" s="56">
        <v>8042.2</v>
      </c>
    </row>
    <row r="44" spans="1:36" ht="182.25" x14ac:dyDescent="0.25">
      <c r="A44" s="39">
        <v>29</v>
      </c>
      <c r="B44" s="40" t="s">
        <v>53</v>
      </c>
      <c r="C44" s="41">
        <v>5391</v>
      </c>
      <c r="D44" s="41" t="s">
        <v>54</v>
      </c>
      <c r="E44" s="51"/>
      <c r="F44" s="51"/>
      <c r="G44" s="51"/>
      <c r="H44" s="51"/>
      <c r="I44" s="51"/>
      <c r="J44" s="51"/>
      <c r="K44" s="51"/>
      <c r="L44" s="51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>
        <v>6128.3</v>
      </c>
      <c r="AH44" s="52"/>
      <c r="AI44" s="53">
        <v>6128.3</v>
      </c>
      <c r="AJ44" s="53"/>
    </row>
    <row r="45" spans="1:36" ht="40.5" x14ac:dyDescent="0.25">
      <c r="A45" s="43"/>
      <c r="B45" s="44" t="s">
        <v>47</v>
      </c>
      <c r="C45" s="45">
        <v>5391</v>
      </c>
      <c r="D45" s="46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5"/>
      <c r="AF45" s="55"/>
      <c r="AG45" s="55">
        <v>6128.3</v>
      </c>
      <c r="AH45" s="55"/>
      <c r="AI45" s="56">
        <v>6128.3</v>
      </c>
      <c r="AJ45" s="56"/>
    </row>
    <row r="46" spans="1:36" ht="121.5" x14ac:dyDescent="0.25">
      <c r="A46" s="39">
        <v>30</v>
      </c>
      <c r="B46" s="40" t="s">
        <v>55</v>
      </c>
      <c r="C46" s="41">
        <v>5930</v>
      </c>
      <c r="D46" s="41" t="s">
        <v>43</v>
      </c>
      <c r="E46" s="51"/>
      <c r="F46" s="51"/>
      <c r="G46" s="51"/>
      <c r="H46" s="51"/>
      <c r="I46" s="51">
        <v>1862</v>
      </c>
      <c r="J46" s="51">
        <v>1982</v>
      </c>
      <c r="K46" s="51">
        <v>750.4</v>
      </c>
      <c r="L46" s="51">
        <v>798.8</v>
      </c>
      <c r="M46" s="52">
        <v>256.89999999999998</v>
      </c>
      <c r="N46" s="52">
        <v>273.5</v>
      </c>
      <c r="O46" s="52">
        <v>1191.3</v>
      </c>
      <c r="P46" s="52">
        <v>1268.2</v>
      </c>
      <c r="Q46" s="52">
        <v>341.6</v>
      </c>
      <c r="R46" s="52">
        <v>363.7</v>
      </c>
      <c r="S46" s="52">
        <v>60.8</v>
      </c>
      <c r="T46" s="52">
        <v>64.8</v>
      </c>
      <c r="U46" s="52">
        <v>2202.5</v>
      </c>
      <c r="V46" s="52">
        <v>2344.6999999999998</v>
      </c>
      <c r="W46" s="52">
        <v>359.5</v>
      </c>
      <c r="X46" s="52">
        <v>382.8</v>
      </c>
      <c r="Y46" s="52">
        <v>572.5</v>
      </c>
      <c r="Z46" s="52">
        <v>609.5</v>
      </c>
      <c r="AA46" s="52">
        <v>556.70000000000005</v>
      </c>
      <c r="AB46" s="52">
        <v>592.6</v>
      </c>
      <c r="AC46" s="52">
        <v>721.2</v>
      </c>
      <c r="AD46" s="52">
        <v>767.7</v>
      </c>
      <c r="AE46" s="52">
        <v>217.3</v>
      </c>
      <c r="AF46" s="52">
        <v>231.2</v>
      </c>
      <c r="AG46" s="52"/>
      <c r="AH46" s="52"/>
      <c r="AI46" s="53">
        <v>9092.7000000000007</v>
      </c>
      <c r="AJ46" s="53">
        <v>9679.5</v>
      </c>
    </row>
    <row r="47" spans="1:36" ht="40.5" x14ac:dyDescent="0.25">
      <c r="A47" s="43"/>
      <c r="B47" s="44" t="s">
        <v>47</v>
      </c>
      <c r="C47" s="45">
        <v>5930</v>
      </c>
      <c r="D47" s="46"/>
      <c r="E47" s="54"/>
      <c r="F47" s="54"/>
      <c r="G47" s="54"/>
      <c r="H47" s="54"/>
      <c r="I47" s="54">
        <v>1862</v>
      </c>
      <c r="J47" s="54">
        <v>1982</v>
      </c>
      <c r="K47" s="54">
        <v>750.4</v>
      </c>
      <c r="L47" s="54">
        <v>798.8</v>
      </c>
      <c r="M47" s="54">
        <v>256.89999999999998</v>
      </c>
      <c r="N47" s="54">
        <v>273.5</v>
      </c>
      <c r="O47" s="54">
        <v>1191.3</v>
      </c>
      <c r="P47" s="54">
        <v>1268.2</v>
      </c>
      <c r="Q47" s="54">
        <v>341.6</v>
      </c>
      <c r="R47" s="54">
        <v>363.7</v>
      </c>
      <c r="S47" s="54">
        <v>60.8</v>
      </c>
      <c r="T47" s="54">
        <v>64.8</v>
      </c>
      <c r="U47" s="54">
        <v>2202.5</v>
      </c>
      <c r="V47" s="54">
        <v>2344.6999999999998</v>
      </c>
      <c r="W47" s="54">
        <v>359.5</v>
      </c>
      <c r="X47" s="54">
        <v>382.8</v>
      </c>
      <c r="Y47" s="54">
        <v>572.5</v>
      </c>
      <c r="Z47" s="54">
        <v>609.5</v>
      </c>
      <c r="AA47" s="54">
        <v>556.70000000000005</v>
      </c>
      <c r="AB47" s="54">
        <v>592.6</v>
      </c>
      <c r="AC47" s="54">
        <v>721.2</v>
      </c>
      <c r="AD47" s="54">
        <v>767.7</v>
      </c>
      <c r="AE47" s="55">
        <v>217.3</v>
      </c>
      <c r="AF47" s="55">
        <v>231.2</v>
      </c>
      <c r="AG47" s="55"/>
      <c r="AH47" s="55"/>
      <c r="AI47" s="56">
        <v>9092.7000000000007</v>
      </c>
      <c r="AJ47" s="56">
        <v>9679.5</v>
      </c>
    </row>
    <row r="48" spans="1:36" ht="20.25" x14ac:dyDescent="0.25">
      <c r="A48" s="47"/>
      <c r="B48" s="48" t="s">
        <v>56</v>
      </c>
      <c r="C48" s="49"/>
      <c r="D48" s="49"/>
      <c r="E48" s="57">
        <v>4650149</v>
      </c>
      <c r="F48" s="57">
        <v>4604471.8</v>
      </c>
      <c r="G48" s="57">
        <v>2176272.5</v>
      </c>
      <c r="H48" s="57">
        <v>2195964.4</v>
      </c>
      <c r="I48" s="57">
        <v>502677.7</v>
      </c>
      <c r="J48" s="57">
        <v>512164.2</v>
      </c>
      <c r="K48" s="57">
        <v>323050.40000000002</v>
      </c>
      <c r="L48" s="57">
        <v>330356.8</v>
      </c>
      <c r="M48" s="57">
        <v>116627.7</v>
      </c>
      <c r="N48" s="57">
        <v>119181.9</v>
      </c>
      <c r="O48" s="57">
        <v>490536.4</v>
      </c>
      <c r="P48" s="57">
        <v>500243.1</v>
      </c>
      <c r="Q48" s="57">
        <v>166651.29999999999</v>
      </c>
      <c r="R48" s="57">
        <v>171124</v>
      </c>
      <c r="S48" s="57">
        <v>48098.8</v>
      </c>
      <c r="T48" s="57">
        <v>48887.9</v>
      </c>
      <c r="U48" s="57">
        <v>524655.6</v>
      </c>
      <c r="V48" s="57">
        <v>526878.4</v>
      </c>
      <c r="W48" s="57">
        <v>172832.4</v>
      </c>
      <c r="X48" s="57">
        <v>177111.5</v>
      </c>
      <c r="Y48" s="57">
        <v>428317.1</v>
      </c>
      <c r="Z48" s="57">
        <v>441400.1</v>
      </c>
      <c r="AA48" s="57">
        <v>278044.7</v>
      </c>
      <c r="AB48" s="57">
        <v>289410.8</v>
      </c>
      <c r="AC48" s="57">
        <v>303879.40000000002</v>
      </c>
      <c r="AD48" s="57">
        <v>308772.5</v>
      </c>
      <c r="AE48" s="57">
        <v>273473</v>
      </c>
      <c r="AF48" s="57">
        <v>283781.40000000002</v>
      </c>
      <c r="AG48" s="57">
        <v>6825</v>
      </c>
      <c r="AH48" s="57"/>
      <c r="AI48" s="58">
        <v>10462091</v>
      </c>
      <c r="AJ48" s="58">
        <v>10509748.800000001</v>
      </c>
    </row>
    <row r="49" spans="1:36" ht="20.25" x14ac:dyDescent="0.25">
      <c r="A49" s="47"/>
      <c r="B49" s="48" t="s">
        <v>57</v>
      </c>
      <c r="C49" s="49"/>
      <c r="D49" s="49"/>
      <c r="E49" s="57">
        <v>4641977.3</v>
      </c>
      <c r="F49" s="57">
        <v>4597991.0999999996</v>
      </c>
      <c r="G49" s="57">
        <v>2168148.9</v>
      </c>
      <c r="H49" s="57">
        <v>2186814.2999999998</v>
      </c>
      <c r="I49" s="57">
        <v>500032.1</v>
      </c>
      <c r="J49" s="57">
        <v>509364.5</v>
      </c>
      <c r="K49" s="57">
        <v>320452.90000000002</v>
      </c>
      <c r="L49" s="57">
        <v>327727.59999999998</v>
      </c>
      <c r="M49" s="57">
        <v>116061.8</v>
      </c>
      <c r="N49" s="57">
        <v>118606</v>
      </c>
      <c r="O49" s="57">
        <v>488477.2</v>
      </c>
      <c r="P49" s="57">
        <v>498068.5</v>
      </c>
      <c r="Q49" s="57">
        <v>165451.9</v>
      </c>
      <c r="R49" s="57">
        <v>169827.7</v>
      </c>
      <c r="S49" s="57">
        <v>47853.3</v>
      </c>
      <c r="T49" s="57">
        <v>48645.3</v>
      </c>
      <c r="U49" s="57">
        <v>521911.3</v>
      </c>
      <c r="V49" s="57">
        <v>524048.6</v>
      </c>
      <c r="W49" s="57">
        <v>171794.8</v>
      </c>
      <c r="X49" s="57">
        <v>176000</v>
      </c>
      <c r="Y49" s="57">
        <v>425407.5</v>
      </c>
      <c r="Z49" s="57">
        <v>438323</v>
      </c>
      <c r="AA49" s="57">
        <v>276234.5</v>
      </c>
      <c r="AB49" s="57">
        <v>287553.40000000002</v>
      </c>
      <c r="AC49" s="57">
        <v>301955.40000000002</v>
      </c>
      <c r="AD49" s="57">
        <v>306876.2</v>
      </c>
      <c r="AE49" s="57">
        <v>272334.5</v>
      </c>
      <c r="AF49" s="57">
        <v>282582.09999999998</v>
      </c>
      <c r="AG49" s="57"/>
      <c r="AH49" s="57"/>
      <c r="AI49" s="58">
        <v>10418093.4</v>
      </c>
      <c r="AJ49" s="58">
        <v>10472428.300000001</v>
      </c>
    </row>
    <row r="50" spans="1:36" ht="20.25" x14ac:dyDescent="0.25">
      <c r="A50" s="47"/>
      <c r="B50" s="48" t="s">
        <v>58</v>
      </c>
      <c r="C50" s="49"/>
      <c r="D50" s="49"/>
      <c r="E50" s="57">
        <v>8171.7</v>
      </c>
      <c r="F50" s="57">
        <v>6480.7</v>
      </c>
      <c r="G50" s="57">
        <v>8123.6</v>
      </c>
      <c r="H50" s="57">
        <v>9150.1</v>
      </c>
      <c r="I50" s="57">
        <v>2645.6</v>
      </c>
      <c r="J50" s="57">
        <v>2799.7</v>
      </c>
      <c r="K50" s="57">
        <v>2597.5</v>
      </c>
      <c r="L50" s="57">
        <v>2629.2</v>
      </c>
      <c r="M50" s="57">
        <v>565.9</v>
      </c>
      <c r="N50" s="57">
        <v>575.9</v>
      </c>
      <c r="O50" s="57">
        <v>2059.1999999999998</v>
      </c>
      <c r="P50" s="57">
        <v>2174.6</v>
      </c>
      <c r="Q50" s="57">
        <v>1199.4000000000001</v>
      </c>
      <c r="R50" s="57">
        <v>1296.3</v>
      </c>
      <c r="S50" s="57">
        <v>245.5</v>
      </c>
      <c r="T50" s="57">
        <v>242.6</v>
      </c>
      <c r="U50" s="57">
        <v>2744.3</v>
      </c>
      <c r="V50" s="57">
        <v>2829.8</v>
      </c>
      <c r="W50" s="57">
        <v>1037.5999999999999</v>
      </c>
      <c r="X50" s="57">
        <v>1111.5</v>
      </c>
      <c r="Y50" s="57">
        <v>2909.6</v>
      </c>
      <c r="Z50" s="57">
        <v>3077.1</v>
      </c>
      <c r="AA50" s="57">
        <v>1810.2</v>
      </c>
      <c r="AB50" s="57">
        <v>1857.4</v>
      </c>
      <c r="AC50" s="57">
        <v>1924</v>
      </c>
      <c r="AD50" s="57">
        <v>1896.3</v>
      </c>
      <c r="AE50" s="57">
        <v>1138.5</v>
      </c>
      <c r="AF50" s="57">
        <v>1199.3</v>
      </c>
      <c r="AG50" s="57">
        <v>6825</v>
      </c>
      <c r="AH50" s="57"/>
      <c r="AI50" s="58">
        <v>43997.599999999999</v>
      </c>
      <c r="AJ50" s="58">
        <v>37320.5</v>
      </c>
    </row>
    <row r="51" spans="1:36" ht="40.5" x14ac:dyDescent="0.25">
      <c r="A51" s="36"/>
      <c r="B51" s="37" t="s">
        <v>47</v>
      </c>
      <c r="C51" s="38"/>
      <c r="D51" s="38"/>
      <c r="E51" s="59">
        <v>8171.7</v>
      </c>
      <c r="F51" s="59">
        <v>6480.7</v>
      </c>
      <c r="G51" s="59">
        <v>8123.6</v>
      </c>
      <c r="H51" s="59">
        <v>9150.1</v>
      </c>
      <c r="I51" s="59">
        <v>2645.6</v>
      </c>
      <c r="J51" s="59">
        <v>2799.7</v>
      </c>
      <c r="K51" s="59">
        <v>2597.5</v>
      </c>
      <c r="L51" s="59">
        <v>2629.2</v>
      </c>
      <c r="M51" s="59">
        <v>565.9</v>
      </c>
      <c r="N51" s="59">
        <v>575.9</v>
      </c>
      <c r="O51" s="59">
        <v>2059.1999999999998</v>
      </c>
      <c r="P51" s="59">
        <v>2174.6</v>
      </c>
      <c r="Q51" s="59">
        <v>1199.4000000000001</v>
      </c>
      <c r="R51" s="59">
        <v>1296.3</v>
      </c>
      <c r="S51" s="59">
        <v>245.5</v>
      </c>
      <c r="T51" s="59">
        <v>242.6</v>
      </c>
      <c r="U51" s="59">
        <v>2744.3</v>
      </c>
      <c r="V51" s="59">
        <v>2829.8</v>
      </c>
      <c r="W51" s="59">
        <v>1037.5999999999999</v>
      </c>
      <c r="X51" s="59">
        <v>1111.5</v>
      </c>
      <c r="Y51" s="59">
        <v>2909.6</v>
      </c>
      <c r="Z51" s="59">
        <v>3077.1</v>
      </c>
      <c r="AA51" s="59">
        <v>1810.2</v>
      </c>
      <c r="AB51" s="59">
        <v>1857.4</v>
      </c>
      <c r="AC51" s="59">
        <v>1924</v>
      </c>
      <c r="AD51" s="59">
        <v>1896.3</v>
      </c>
      <c r="AE51" s="59">
        <v>1138.5</v>
      </c>
      <c r="AF51" s="59">
        <v>1199.3</v>
      </c>
      <c r="AG51" s="59">
        <v>6825</v>
      </c>
      <c r="AH51" s="59"/>
      <c r="AI51" s="60">
        <v>43997.599999999999</v>
      </c>
      <c r="AJ51" s="60">
        <v>37320.5</v>
      </c>
    </row>
    <row r="52" spans="1:36" x14ac:dyDescent="0.25">
      <c r="B52" s="4"/>
      <c r="C52" s="4"/>
      <c r="D52" s="4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4"/>
      <c r="AJ52" s="32"/>
    </row>
    <row r="53" spans="1:36" x14ac:dyDescent="0.25">
      <c r="B53" s="4"/>
      <c r="C53" s="4"/>
      <c r="D53" s="4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4"/>
      <c r="AJ53" s="32"/>
    </row>
    <row r="54" spans="1:36" x14ac:dyDescent="0.25">
      <c r="B54" s="4"/>
      <c r="C54" s="4"/>
      <c r="D54" s="4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4"/>
      <c r="AJ54" s="32"/>
    </row>
    <row r="55" spans="1:36" x14ac:dyDescent="0.25">
      <c r="B55" s="4"/>
      <c r="C55" s="4"/>
      <c r="D55" s="4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4"/>
      <c r="AJ55" s="32"/>
    </row>
    <row r="56" spans="1:36" x14ac:dyDescent="0.25">
      <c r="B56" s="4"/>
      <c r="C56" s="4"/>
      <c r="D56" s="4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4"/>
      <c r="AJ56" s="32"/>
    </row>
    <row r="57" spans="1:36" x14ac:dyDescent="0.25">
      <c r="B57" s="4"/>
      <c r="C57" s="4"/>
      <c r="D57" s="4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4"/>
      <c r="AJ57" s="32"/>
    </row>
    <row r="58" spans="1:36" x14ac:dyDescent="0.25">
      <c r="B58" s="4"/>
      <c r="C58" s="4"/>
      <c r="D58" s="4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4"/>
      <c r="AJ58" s="32"/>
    </row>
    <row r="59" spans="1:36" x14ac:dyDescent="0.25">
      <c r="B59" s="4"/>
      <c r="C59" s="4"/>
      <c r="D59" s="4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4"/>
      <c r="AJ59" s="32"/>
    </row>
    <row r="60" spans="1:36" x14ac:dyDescent="0.25">
      <c r="B60" s="4"/>
      <c r="C60" s="4"/>
      <c r="D60" s="4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4"/>
      <c r="AJ60" s="32"/>
    </row>
    <row r="61" spans="1:36" x14ac:dyDescent="0.25">
      <c r="B61" s="4"/>
      <c r="C61" s="4"/>
      <c r="D61" s="4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4"/>
      <c r="AJ61" s="32"/>
    </row>
    <row r="62" spans="1:36" x14ac:dyDescent="0.25">
      <c r="B62" s="4"/>
      <c r="C62" s="4"/>
      <c r="D62" s="4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4"/>
      <c r="AJ62" s="32"/>
    </row>
    <row r="63" spans="1:36" x14ac:dyDescent="0.25">
      <c r="B63" s="4"/>
      <c r="C63" s="4"/>
      <c r="D63" s="4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4"/>
      <c r="AJ63" s="32"/>
    </row>
    <row r="64" spans="1:36" x14ac:dyDescent="0.25">
      <c r="B64" s="4"/>
      <c r="C64" s="4"/>
      <c r="D64" s="4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4"/>
      <c r="AJ64" s="32"/>
    </row>
    <row r="65" spans="2:36" x14ac:dyDescent="0.25">
      <c r="B65" s="4"/>
      <c r="C65" s="4"/>
      <c r="D65" s="4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4"/>
      <c r="AJ65" s="32"/>
    </row>
    <row r="66" spans="2:36" x14ac:dyDescent="0.25">
      <c r="B66" s="4"/>
      <c r="C66" s="4"/>
      <c r="D66" s="4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4"/>
      <c r="AJ66" s="32"/>
    </row>
    <row r="67" spans="2:36" x14ac:dyDescent="0.25">
      <c r="B67" s="4"/>
      <c r="C67" s="4"/>
      <c r="D67" s="4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4"/>
      <c r="AJ67" s="32"/>
    </row>
    <row r="68" spans="2:36" x14ac:dyDescent="0.25">
      <c r="B68" s="4"/>
      <c r="C68" s="4"/>
      <c r="D68" s="4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4"/>
      <c r="AJ68" s="32"/>
    </row>
    <row r="69" spans="2:36" x14ac:dyDescent="0.25">
      <c r="B69" s="4"/>
      <c r="C69" s="4"/>
      <c r="D69" s="4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4"/>
      <c r="AJ69" s="32"/>
    </row>
    <row r="70" spans="2:36" x14ac:dyDescent="0.25">
      <c r="B70" s="4"/>
      <c r="C70" s="4"/>
      <c r="D70" s="4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4"/>
      <c r="AJ70" s="32"/>
    </row>
    <row r="71" spans="2:36" x14ac:dyDescent="0.25">
      <c r="B71" s="4"/>
      <c r="C71" s="4"/>
      <c r="D71" s="4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4"/>
      <c r="AJ71" s="32"/>
    </row>
    <row r="72" spans="2:36" x14ac:dyDescent="0.25">
      <c r="B72" s="4"/>
      <c r="C72" s="4"/>
      <c r="D72" s="4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4"/>
      <c r="AJ72" s="32"/>
    </row>
    <row r="73" spans="2:36" x14ac:dyDescent="0.25">
      <c r="B73" s="4"/>
      <c r="C73" s="4"/>
      <c r="D73" s="4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4"/>
      <c r="AJ73" s="32"/>
    </row>
    <row r="74" spans="2:36" x14ac:dyDescent="0.25">
      <c r="B74" s="4"/>
      <c r="C74" s="4"/>
      <c r="D74" s="4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4"/>
      <c r="AJ74" s="32"/>
    </row>
    <row r="75" spans="2:36" x14ac:dyDescent="0.25">
      <c r="B75" s="4"/>
      <c r="C75" s="4"/>
      <c r="D75" s="4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4"/>
      <c r="AJ75" s="32"/>
    </row>
    <row r="76" spans="2:36" x14ac:dyDescent="0.25">
      <c r="B76" s="4"/>
      <c r="C76" s="4"/>
      <c r="D76" s="4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4"/>
      <c r="AJ76" s="32"/>
    </row>
    <row r="77" spans="2:36" x14ac:dyDescent="0.25">
      <c r="B77" s="4"/>
      <c r="C77" s="4"/>
      <c r="D77" s="4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4"/>
      <c r="AJ77" s="32"/>
    </row>
    <row r="78" spans="2:36" x14ac:dyDescent="0.25">
      <c r="B78" s="4"/>
      <c r="C78" s="4"/>
      <c r="D78" s="4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4"/>
      <c r="AJ78" s="32"/>
    </row>
    <row r="79" spans="2:36" x14ac:dyDescent="0.25">
      <c r="B79" s="4"/>
      <c r="C79" s="4"/>
      <c r="D79" s="4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4"/>
      <c r="AJ79" s="32"/>
    </row>
    <row r="80" spans="2:36" x14ac:dyDescent="0.25">
      <c r="B80" s="4"/>
      <c r="C80" s="4"/>
      <c r="D80" s="4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4"/>
      <c r="AJ80" s="32"/>
    </row>
    <row r="81" spans="2:36" x14ac:dyDescent="0.25">
      <c r="B81" s="4"/>
      <c r="C81" s="4"/>
      <c r="D81" s="4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4"/>
      <c r="AJ81" s="32"/>
    </row>
    <row r="82" spans="2:36" x14ac:dyDescent="0.25">
      <c r="B82" s="4"/>
      <c r="C82" s="4"/>
      <c r="D82" s="4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4"/>
      <c r="AJ82" s="32"/>
    </row>
    <row r="83" spans="2:36" x14ac:dyDescent="0.25">
      <c r="B83" s="4"/>
      <c r="C83" s="4"/>
      <c r="D83" s="4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4"/>
      <c r="AJ83" s="32"/>
    </row>
    <row r="84" spans="2:36" x14ac:dyDescent="0.25">
      <c r="B84" s="4"/>
      <c r="C84" s="4"/>
      <c r="D84" s="4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4"/>
      <c r="AJ84" s="32"/>
    </row>
    <row r="85" spans="2:36" x14ac:dyDescent="0.25">
      <c r="B85" s="4"/>
      <c r="C85" s="4"/>
      <c r="D85" s="4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4"/>
      <c r="AJ85" s="32"/>
    </row>
    <row r="86" spans="2:36" x14ac:dyDescent="0.25">
      <c r="B86" s="4"/>
      <c r="C86" s="4"/>
      <c r="D86" s="4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4"/>
      <c r="AJ86" s="32"/>
    </row>
    <row r="87" spans="2:36" x14ac:dyDescent="0.25">
      <c r="B87" s="4"/>
      <c r="C87" s="4"/>
      <c r="D87" s="4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4"/>
      <c r="AJ87" s="32"/>
    </row>
    <row r="88" spans="2:36" x14ac:dyDescent="0.25">
      <c r="B88" s="4"/>
      <c r="C88" s="4"/>
      <c r="D88" s="4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4"/>
      <c r="AJ88" s="32"/>
    </row>
    <row r="89" spans="2:36" x14ac:dyDescent="0.25">
      <c r="B89" s="4"/>
      <c r="C89" s="4"/>
      <c r="D89" s="4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4"/>
      <c r="AJ89" s="32"/>
    </row>
    <row r="90" spans="2:36" x14ac:dyDescent="0.25">
      <c r="B90" s="4"/>
      <c r="C90" s="4"/>
      <c r="D90" s="4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4"/>
      <c r="AJ90" s="32"/>
    </row>
    <row r="91" spans="2:36" x14ac:dyDescent="0.25">
      <c r="B91" s="4"/>
      <c r="C91" s="4"/>
      <c r="D91" s="4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4"/>
      <c r="AJ91" s="32"/>
    </row>
    <row r="92" spans="2:36" x14ac:dyDescent="0.25">
      <c r="B92" s="4"/>
      <c r="C92" s="4"/>
      <c r="D92" s="4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4"/>
      <c r="AJ92" s="32"/>
    </row>
    <row r="93" spans="2:36" x14ac:dyDescent="0.25">
      <c r="B93" s="4"/>
      <c r="C93" s="4"/>
      <c r="D93" s="4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4"/>
      <c r="AJ93" s="32"/>
    </row>
    <row r="94" spans="2:36" x14ac:dyDescent="0.25">
      <c r="B94" s="4"/>
      <c r="C94" s="4"/>
      <c r="D94" s="4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4"/>
      <c r="AJ94" s="32"/>
    </row>
    <row r="95" spans="2:36" x14ac:dyDescent="0.25">
      <c r="B95" s="4"/>
      <c r="C95" s="4"/>
      <c r="D95" s="4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4"/>
      <c r="AJ95" s="32"/>
    </row>
    <row r="96" spans="2:36" x14ac:dyDescent="0.25">
      <c r="B96" s="4"/>
      <c r="C96" s="4"/>
      <c r="D96" s="4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4"/>
      <c r="AJ96" s="32"/>
    </row>
    <row r="97" spans="2:36" x14ac:dyDescent="0.25">
      <c r="B97" s="4"/>
      <c r="C97" s="4"/>
      <c r="D97" s="4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4"/>
      <c r="AJ97" s="32"/>
    </row>
    <row r="98" spans="2:36" x14ac:dyDescent="0.25">
      <c r="B98" s="4"/>
      <c r="C98" s="4"/>
      <c r="D98" s="4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4"/>
      <c r="AJ98" s="32"/>
    </row>
    <row r="99" spans="2:36" x14ac:dyDescent="0.25">
      <c r="B99" s="4"/>
      <c r="C99" s="4"/>
      <c r="D99" s="4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4"/>
      <c r="AJ99" s="32"/>
    </row>
    <row r="100" spans="2:36" x14ac:dyDescent="0.25">
      <c r="B100" s="4"/>
      <c r="C100" s="4"/>
      <c r="D100" s="4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4"/>
      <c r="AJ100" s="32"/>
    </row>
    <row r="101" spans="2:36" x14ac:dyDescent="0.25">
      <c r="B101" s="4"/>
      <c r="C101" s="4"/>
      <c r="D101" s="4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4"/>
      <c r="AJ101" s="32"/>
    </row>
    <row r="102" spans="2:36" x14ac:dyDescent="0.25">
      <c r="B102" s="4"/>
      <c r="C102" s="4"/>
      <c r="D102" s="4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4"/>
      <c r="AJ102" s="32"/>
    </row>
    <row r="103" spans="2:36" x14ac:dyDescent="0.25">
      <c r="B103" s="4"/>
      <c r="C103" s="4"/>
      <c r="D103" s="4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4"/>
      <c r="AJ103" s="32"/>
    </row>
    <row r="104" spans="2:36" x14ac:dyDescent="0.25">
      <c r="B104" s="4"/>
      <c r="C104" s="4"/>
      <c r="D104" s="4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4"/>
      <c r="AJ104" s="32"/>
    </row>
    <row r="105" spans="2:36" x14ac:dyDescent="0.25">
      <c r="B105" s="4"/>
      <c r="C105" s="4"/>
      <c r="D105" s="4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4"/>
      <c r="AJ105" s="32"/>
    </row>
    <row r="106" spans="2:36" x14ac:dyDescent="0.25">
      <c r="B106" s="4"/>
      <c r="C106" s="4"/>
      <c r="D106" s="4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4"/>
      <c r="AJ106" s="32"/>
    </row>
    <row r="107" spans="2:36" x14ac:dyDescent="0.25">
      <c r="B107" s="4"/>
      <c r="C107" s="4"/>
      <c r="D107" s="4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4"/>
      <c r="AJ107" s="32"/>
    </row>
    <row r="108" spans="2:36" x14ac:dyDescent="0.25">
      <c r="B108" s="4"/>
      <c r="C108" s="4"/>
      <c r="D108" s="4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4"/>
      <c r="AJ108" s="32"/>
    </row>
    <row r="109" spans="2:36" x14ac:dyDescent="0.25">
      <c r="B109" s="4"/>
      <c r="C109" s="4"/>
      <c r="D109" s="4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4"/>
      <c r="AJ109" s="32"/>
    </row>
    <row r="110" spans="2:36" x14ac:dyDescent="0.25">
      <c r="B110" s="4"/>
      <c r="C110" s="4"/>
      <c r="D110" s="4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4"/>
      <c r="AJ110" s="32"/>
    </row>
    <row r="111" spans="2:36" x14ac:dyDescent="0.25">
      <c r="B111" s="4"/>
      <c r="C111" s="4"/>
      <c r="D111" s="4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4"/>
      <c r="AJ111" s="32"/>
    </row>
    <row r="112" spans="2:36" x14ac:dyDescent="0.25">
      <c r="B112" s="4"/>
      <c r="C112" s="4"/>
      <c r="D112" s="4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4"/>
      <c r="AJ112" s="32"/>
    </row>
    <row r="113" spans="2:36" x14ac:dyDescent="0.25">
      <c r="B113" s="4"/>
      <c r="C113" s="4"/>
      <c r="D113" s="4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4"/>
      <c r="AJ113" s="32"/>
    </row>
    <row r="114" spans="2:36" x14ac:dyDescent="0.25">
      <c r="B114" s="4"/>
      <c r="C114" s="4"/>
      <c r="D114" s="4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4"/>
      <c r="AJ114" s="32"/>
    </row>
    <row r="115" spans="2:36" x14ac:dyDescent="0.25">
      <c r="B115" s="4"/>
      <c r="C115" s="4"/>
      <c r="D115" s="4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4"/>
      <c r="AJ115" s="32"/>
    </row>
    <row r="116" spans="2:36" x14ac:dyDescent="0.25">
      <c r="B116" s="4"/>
      <c r="C116" s="4"/>
      <c r="D116" s="4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4"/>
      <c r="AJ116" s="32"/>
    </row>
    <row r="117" spans="2:36" x14ac:dyDescent="0.25">
      <c r="B117" s="4"/>
      <c r="C117" s="4"/>
      <c r="D117" s="4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4"/>
      <c r="AJ117" s="32"/>
    </row>
    <row r="118" spans="2:36" x14ac:dyDescent="0.25">
      <c r="B118" s="4"/>
      <c r="C118" s="4"/>
      <c r="D118" s="4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4"/>
      <c r="AJ118" s="32"/>
    </row>
    <row r="119" spans="2:36" x14ac:dyDescent="0.25">
      <c r="B119" s="4"/>
      <c r="C119" s="4"/>
      <c r="D119" s="4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4"/>
      <c r="AJ119" s="32"/>
    </row>
    <row r="120" spans="2:36" x14ac:dyDescent="0.25">
      <c r="B120" s="4"/>
      <c r="C120" s="4"/>
      <c r="D120" s="4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4"/>
      <c r="AJ120" s="32"/>
    </row>
    <row r="121" spans="2:36" x14ac:dyDescent="0.25">
      <c r="B121" s="4"/>
      <c r="C121" s="4"/>
      <c r="D121" s="4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4"/>
      <c r="AJ121" s="32"/>
    </row>
    <row r="122" spans="2:36" x14ac:dyDescent="0.25">
      <c r="B122" s="4"/>
      <c r="C122" s="4"/>
      <c r="D122" s="4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4"/>
      <c r="AJ122" s="32"/>
    </row>
    <row r="123" spans="2:36" x14ac:dyDescent="0.25">
      <c r="B123" s="4"/>
      <c r="C123" s="4"/>
      <c r="D123" s="4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4"/>
      <c r="AJ123" s="32"/>
    </row>
    <row r="124" spans="2:36" x14ac:dyDescent="0.25">
      <c r="B124" s="4"/>
      <c r="C124" s="4"/>
      <c r="D124" s="4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4"/>
      <c r="AJ124" s="32"/>
    </row>
    <row r="125" spans="2:36" x14ac:dyDescent="0.25">
      <c r="B125" s="4"/>
      <c r="C125" s="4"/>
      <c r="D125" s="4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4"/>
      <c r="AJ125" s="32"/>
    </row>
    <row r="126" spans="2:36" x14ac:dyDescent="0.25">
      <c r="B126" s="4"/>
      <c r="C126" s="4"/>
      <c r="D126" s="4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4"/>
      <c r="AJ126" s="32"/>
    </row>
    <row r="127" spans="2:36" x14ac:dyDescent="0.25">
      <c r="B127" s="4"/>
      <c r="C127" s="4"/>
      <c r="D127" s="4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4"/>
      <c r="AJ127" s="32"/>
    </row>
    <row r="128" spans="2:36" x14ac:dyDescent="0.25">
      <c r="B128" s="4"/>
      <c r="C128" s="4"/>
      <c r="D128" s="4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4"/>
      <c r="AJ128" s="32"/>
    </row>
    <row r="129" spans="2:36" x14ac:dyDescent="0.25">
      <c r="B129" s="4"/>
      <c r="C129" s="4"/>
      <c r="D129" s="4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4"/>
      <c r="AJ129" s="32"/>
    </row>
    <row r="130" spans="2:36" x14ac:dyDescent="0.25"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2"/>
      <c r="AJ130" s="32"/>
    </row>
    <row r="131" spans="2:36" x14ac:dyDescent="0.25"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2"/>
      <c r="AJ131" s="32"/>
    </row>
    <row r="132" spans="2:36" x14ac:dyDescent="0.25"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2"/>
      <c r="AJ132" s="32"/>
    </row>
    <row r="133" spans="2:36" x14ac:dyDescent="0.25"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2"/>
      <c r="AJ133" s="32"/>
    </row>
    <row r="134" spans="2:36" x14ac:dyDescent="0.25"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2"/>
      <c r="AJ134" s="32"/>
    </row>
    <row r="135" spans="2:36" x14ac:dyDescent="0.25"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2"/>
      <c r="AJ135" s="32"/>
    </row>
    <row r="136" spans="2:36" x14ac:dyDescent="0.25"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2"/>
      <c r="AJ136" s="32"/>
    </row>
    <row r="137" spans="2:36" x14ac:dyDescent="0.25"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2"/>
      <c r="AJ137" s="32"/>
    </row>
    <row r="138" spans="2:36" x14ac:dyDescent="0.25"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2"/>
      <c r="AJ138" s="32"/>
    </row>
    <row r="139" spans="2:36" x14ac:dyDescent="0.25"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2"/>
      <c r="AJ139" s="32"/>
    </row>
    <row r="140" spans="2:36" x14ac:dyDescent="0.25"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2"/>
      <c r="AJ140" s="32"/>
    </row>
    <row r="141" spans="2:36" x14ac:dyDescent="0.25"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2"/>
      <c r="AJ141" s="32"/>
    </row>
    <row r="142" spans="2:36" x14ac:dyDescent="0.25"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2"/>
      <c r="AJ142" s="32"/>
    </row>
    <row r="143" spans="2:36" x14ac:dyDescent="0.25"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2"/>
      <c r="AJ143" s="32"/>
    </row>
    <row r="144" spans="2:36" x14ac:dyDescent="0.25"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2"/>
      <c r="AJ144" s="32"/>
    </row>
    <row r="145" spans="5:36" x14ac:dyDescent="0.25"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2"/>
      <c r="AJ145" s="32"/>
    </row>
    <row r="146" spans="5:36" x14ac:dyDescent="0.25"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2"/>
      <c r="AJ146" s="32"/>
    </row>
    <row r="147" spans="5:36" x14ac:dyDescent="0.25"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2"/>
      <c r="AJ147" s="32"/>
    </row>
    <row r="148" spans="5:36" x14ac:dyDescent="0.25"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2"/>
      <c r="AJ148" s="32"/>
    </row>
    <row r="149" spans="5:36" x14ac:dyDescent="0.25"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2"/>
      <c r="AJ149" s="32"/>
    </row>
    <row r="150" spans="5:36" x14ac:dyDescent="0.25"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2"/>
      <c r="AJ150" s="32"/>
    </row>
    <row r="151" spans="5:36" x14ac:dyDescent="0.25"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2"/>
      <c r="AJ151" s="32"/>
    </row>
    <row r="152" spans="5:36" x14ac:dyDescent="0.25"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2"/>
      <c r="AJ152" s="32"/>
    </row>
    <row r="153" spans="5:36" x14ac:dyDescent="0.25"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2"/>
      <c r="AJ153" s="32"/>
    </row>
    <row r="154" spans="5:36" x14ac:dyDescent="0.25"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2"/>
      <c r="AJ154" s="32"/>
    </row>
    <row r="155" spans="5:36" x14ac:dyDescent="0.25"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2"/>
      <c r="AJ155" s="32"/>
    </row>
    <row r="156" spans="5:36" x14ac:dyDescent="0.25"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2"/>
      <c r="AJ156" s="32"/>
    </row>
    <row r="157" spans="5:36" x14ac:dyDescent="0.25"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2"/>
      <c r="AJ157" s="32"/>
    </row>
    <row r="158" spans="5:36" x14ac:dyDescent="0.25"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2"/>
      <c r="AJ158" s="32"/>
    </row>
    <row r="159" spans="5:36" x14ac:dyDescent="0.25"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2"/>
      <c r="AJ159" s="32"/>
    </row>
  </sheetData>
  <autoFilter ref="A11:CY51"/>
  <mergeCells count="21">
    <mergeCell ref="AG8:AH9"/>
    <mergeCell ref="AI8:AJ9"/>
    <mergeCell ref="A8:A10"/>
    <mergeCell ref="G8:H9"/>
    <mergeCell ref="O8:P9"/>
    <mergeCell ref="Q8:R9"/>
    <mergeCell ref="B8:B10"/>
    <mergeCell ref="C8:C10"/>
    <mergeCell ref="D8:D10"/>
    <mergeCell ref="K8:L9"/>
    <mergeCell ref="AE8:AF9"/>
    <mergeCell ref="AA8:AB9"/>
    <mergeCell ref="W8:X9"/>
    <mergeCell ref="S8:T9"/>
    <mergeCell ref="Y8:Z9"/>
    <mergeCell ref="AC8:AD9"/>
    <mergeCell ref="E6:P6"/>
    <mergeCell ref="U8:V9"/>
    <mergeCell ref="E8:F9"/>
    <mergeCell ref="I8:J9"/>
    <mergeCell ref="M8:N9"/>
  </mergeCells>
  <phoneticPr fontId="0" type="noConversion"/>
  <pageMargins left="0.43307086614173229" right="0" top="0.33" bottom="0.31496062992125984" header="0.25" footer="0.15748031496062992"/>
  <pageSetup paperSize="9" scale="35" fitToWidth="12" fitToHeight="12" orientation="landscape" r:id="rId1"/>
  <headerFooter alignWithMargins="0">
    <oddFooter xml:space="preserve">&amp;C&amp;P
</oddFooter>
  </headerFooter>
  <colBreaks count="2" manualBreakCount="2">
    <brk id="16" max="57" man="1"/>
    <brk id="28" max="5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12(1)</vt:lpstr>
      <vt:lpstr>ReportNameYear</vt:lpstr>
      <vt:lpstr>TableHeaderYear1</vt:lpstr>
      <vt:lpstr>TableHeaderYear2</vt:lpstr>
      <vt:lpstr>TableHeaderYear3</vt:lpstr>
      <vt:lpstr>TableHeaderYear4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2014-10-28T04:39:58Z</cp:lastPrinted>
  <dcterms:created xsi:type="dcterms:W3CDTF">2005-09-08T01:35:00Z</dcterms:created>
  <dcterms:modified xsi:type="dcterms:W3CDTF">2014-11-05T21:39:05Z</dcterms:modified>
</cp:coreProperties>
</file>